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485" yWindow="1245" windowWidth="20730" windowHeight="11760" firstSheet="2" activeTab="5"/>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участника" sheetId="7" r:id="rId5"/>
    <sheet name="Список продуктов." sheetId="10" r:id="rId6"/>
  </sheets>
  <definedNames>
    <definedName name="_Hlk152532793" localSheetId="5">'Список продуктов.'!#REF!</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8" i="10"/>
  <c r="D158"/>
  <c r="D146"/>
  <c r="D202"/>
  <c r="G76" i="1"/>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D230" i="10"/>
  <c r="D13"/>
  <c r="D90"/>
  <c r="D188"/>
  <c r="D187"/>
  <c r="D50"/>
  <c r="D104"/>
  <c r="D105"/>
  <c r="D106"/>
  <c r="D107"/>
  <c r="D103"/>
  <c r="D174"/>
  <c r="D171"/>
  <c r="D177"/>
  <c r="D181"/>
  <c r="D172"/>
  <c r="D236"/>
  <c r="D128"/>
  <c r="D200"/>
  <c r="D199"/>
  <c r="D134"/>
  <c r="D135"/>
  <c r="D191"/>
  <c r="D189"/>
  <c r="D196"/>
  <c r="D195"/>
  <c r="D55"/>
  <c r="D53"/>
  <c r="D79"/>
  <c r="D87"/>
  <c r="D84"/>
  <c r="D82"/>
  <c r="D34"/>
  <c r="D18"/>
  <c r="D33"/>
  <c r="D24"/>
  <c r="D32"/>
  <c r="D237"/>
  <c r="D235"/>
  <c r="D234"/>
  <c r="D233"/>
  <c r="D232"/>
  <c r="D231"/>
  <c r="D229"/>
  <c r="D228"/>
  <c r="D227"/>
  <c r="D226"/>
  <c r="D224"/>
  <c r="D223"/>
  <c r="D222"/>
  <c r="D221"/>
  <c r="D220"/>
  <c r="D219"/>
  <c r="D218"/>
  <c r="D217"/>
  <c r="D216"/>
  <c r="D215"/>
  <c r="D214"/>
  <c r="D212"/>
  <c r="D211"/>
  <c r="D210"/>
  <c r="D209"/>
  <c r="D208"/>
  <c r="D206"/>
  <c r="D205"/>
  <c r="D203"/>
  <c r="D201"/>
  <c r="D198"/>
  <c r="D197"/>
  <c r="D194"/>
  <c r="D193"/>
  <c r="D192"/>
  <c r="D190"/>
  <c r="D186"/>
  <c r="D184"/>
  <c r="D183"/>
  <c r="D182"/>
  <c r="D180"/>
  <c r="D179"/>
  <c r="D178"/>
  <c r="D176"/>
  <c r="D175"/>
  <c r="D173"/>
  <c r="D169"/>
  <c r="D168"/>
  <c r="D167"/>
  <c r="D165"/>
  <c r="D164"/>
  <c r="D163"/>
  <c r="D162"/>
  <c r="D161"/>
  <c r="D159"/>
  <c r="D157"/>
  <c r="D156"/>
  <c r="D155"/>
  <c r="D154"/>
  <c r="D153"/>
  <c r="D152"/>
  <c r="D151"/>
  <c r="D150"/>
  <c r="D149"/>
  <c r="D147"/>
  <c r="D145"/>
  <c r="D144"/>
  <c r="D143"/>
  <c r="D142"/>
  <c r="D141"/>
  <c r="D140"/>
  <c r="D139"/>
  <c r="D138"/>
  <c r="D137"/>
  <c r="D136"/>
  <c r="D132"/>
  <c r="D131"/>
  <c r="D130"/>
  <c r="D129"/>
  <c r="D127"/>
  <c r="D126"/>
  <c r="D125"/>
  <c r="D124"/>
  <c r="D123"/>
  <c r="D122"/>
  <c r="D121"/>
  <c r="D120"/>
  <c r="D119"/>
  <c r="D118"/>
  <c r="D116"/>
  <c r="D115"/>
  <c r="D114"/>
  <c r="D113"/>
  <c r="D112"/>
  <c r="D111"/>
  <c r="D110"/>
  <c r="D109"/>
  <c r="D108"/>
  <c r="D102"/>
  <c r="D101"/>
  <c r="D100"/>
  <c r="D99"/>
  <c r="D98"/>
  <c r="D97"/>
  <c r="D96"/>
  <c r="D95"/>
  <c r="D94"/>
  <c r="D92"/>
  <c r="D91"/>
  <c r="D89"/>
  <c r="D88"/>
  <c r="D86"/>
  <c r="D85"/>
  <c r="D83"/>
  <c r="D80"/>
  <c r="D77"/>
  <c r="D76"/>
  <c r="D75"/>
  <c r="D74"/>
  <c r="D73"/>
  <c r="D72"/>
  <c r="D71"/>
  <c r="D70"/>
  <c r="D69"/>
  <c r="D68"/>
  <c r="D67"/>
  <c r="D65"/>
  <c r="D64"/>
  <c r="D63"/>
  <c r="D62"/>
  <c r="D61"/>
  <c r="D60"/>
  <c r="D59"/>
  <c r="D58"/>
  <c r="D57"/>
  <c r="D56"/>
  <c r="D54"/>
  <c r="D52"/>
  <c r="D51"/>
  <c r="D49"/>
  <c r="D48"/>
  <c r="D47"/>
  <c r="D46"/>
  <c r="D45"/>
  <c r="D44"/>
  <c r="D43"/>
  <c r="D42"/>
  <c r="D41"/>
  <c r="D40"/>
  <c r="D39"/>
  <c r="D38"/>
  <c r="D36"/>
  <c r="D35"/>
  <c r="D31"/>
  <c r="D30"/>
  <c r="D29"/>
  <c r="D28"/>
  <c r="D27"/>
  <c r="D26"/>
  <c r="D25"/>
  <c r="D23"/>
  <c r="D22"/>
  <c r="D21"/>
  <c r="D20"/>
  <c r="D19"/>
  <c r="D17"/>
  <c r="D16"/>
  <c r="D15"/>
  <c r="D14"/>
  <c r="G81" i="1"/>
  <c r="G80"/>
  <c r="G79"/>
  <c r="G85" i="4"/>
  <c r="G86"/>
  <c r="G87"/>
  <c r="G88"/>
  <c r="A5" i="7" l="1"/>
  <c r="A3"/>
  <c r="C15" i="5"/>
  <c r="C14"/>
  <c r="C13"/>
  <c r="C12"/>
  <c r="G11"/>
  <c r="E11"/>
  <c r="C11"/>
  <c r="G10"/>
  <c r="E10"/>
  <c r="C10"/>
  <c r="C9"/>
  <c r="D8"/>
  <c r="C7"/>
  <c r="A5"/>
  <c r="A3"/>
  <c r="C15" i="1"/>
  <c r="A3" i="4"/>
  <c r="A5"/>
  <c r="C11"/>
  <c r="D8"/>
  <c r="C7"/>
  <c r="C12"/>
  <c r="G10"/>
  <c r="E10"/>
  <c r="C10"/>
  <c r="G11"/>
  <c r="E11"/>
  <c r="C13"/>
  <c r="C14"/>
  <c r="C15"/>
  <c r="C9"/>
  <c r="G89" l="1"/>
  <c r="G90"/>
  <c r="G91"/>
  <c r="G92"/>
  <c r="G93"/>
  <c r="G94"/>
  <c r="G95"/>
  <c r="G96"/>
  <c r="G97"/>
  <c r="G98"/>
  <c r="G99"/>
  <c r="G100"/>
  <c r="G101"/>
  <c r="G102"/>
  <c r="G103"/>
  <c r="G104"/>
  <c r="G105"/>
  <c r="G111"/>
  <c r="G116"/>
  <c r="G115"/>
  <c r="G114"/>
</calcChain>
</file>

<file path=xl/sharedStrings.xml><?xml version="1.0" encoding="utf-8"?>
<sst xmlns="http://schemas.openxmlformats.org/spreadsheetml/2006/main" count="1937" uniqueCount="853">
  <si>
    <t>шт</t>
  </si>
  <si>
    <t>Охрана труда</t>
  </si>
  <si>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</si>
  <si>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</si>
  <si>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</si>
  <si>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</si>
  <si>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</si>
  <si>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</si>
  <si>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</si>
  <si>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</si>
  <si>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Мебель</t>
  </si>
  <si>
    <t>Офисный стол</t>
  </si>
  <si>
    <t>Расходные материалы</t>
  </si>
  <si>
    <t>Оборудование IT</t>
  </si>
  <si>
    <t xml:space="preserve">Требования к обеспечению зоны (коммуникации, площадь, сети, количество рабочих мест и др.): </t>
  </si>
  <si>
    <t xml:space="preserve">шт ( на 1 раб.место) </t>
  </si>
  <si>
    <t>ПО</t>
  </si>
  <si>
    <t>Оборудование</t>
  </si>
  <si>
    <t>ПРОЕКТ</t>
  </si>
  <si>
    <t>Рекомендации представителей индустрии (указывается конкретное оборудование)</t>
  </si>
  <si>
    <t>Основная информация о конкурсной площадке:</t>
  </si>
  <si>
    <t>Вешалка</t>
  </si>
  <si>
    <t>Мусорная корзина</t>
  </si>
  <si>
    <t>Рабочее место Конкурсанта (основное оборудование, вспомогательное оборудование, инструмент (по количеству рабочих мест)</t>
  </si>
  <si>
    <t>Рабочее место Конкурсанта (расходные материалы по количеству конкурсантов)</t>
  </si>
  <si>
    <t>Расходные материалы на всех конкурсантов и экспертов</t>
  </si>
  <si>
    <t>Личный инструмент конкурсанта</t>
  </si>
  <si>
    <t xml:space="preserve">Примечание </t>
  </si>
  <si>
    <t>критически важные характеристики позиции отсутствуют</t>
  </si>
  <si>
    <t>Подведение/ отведение ГХВС (при необходимости) : не требуется</t>
  </si>
  <si>
    <t>Подведение сжатого воздуха (при необходимости): не требуется</t>
  </si>
  <si>
    <t>Рекомендуемые параметры: (ШхГхВ) 1400х600х750</t>
  </si>
  <si>
    <t xml:space="preserve">Стул </t>
  </si>
  <si>
    <t>на колесиках
синяя или серая обивка
расчитанные на вес не менее 100 кг</t>
  </si>
  <si>
    <t>Запираемый шкафчик</t>
  </si>
  <si>
    <t>не менее 5 запираемых ящиков, (ШхГхВ) 400х500х500</t>
  </si>
  <si>
    <t>штанга на колесах, с крючками (не менее 5 крючков)</t>
  </si>
  <si>
    <t xml:space="preserve">шт </t>
  </si>
  <si>
    <t xml:space="preserve">Стол компьютерный </t>
  </si>
  <si>
    <t>Стеллаж</t>
  </si>
  <si>
    <t>Мышь для компьютера</t>
  </si>
  <si>
    <t>Сетевой удлинитель (на 5 розеток)</t>
  </si>
  <si>
    <t>Кресло компьютерное</t>
  </si>
  <si>
    <t>Операционная система</t>
  </si>
  <si>
    <t>Программное обеспечение</t>
  </si>
  <si>
    <t>Бумага А4</t>
  </si>
  <si>
    <t>Скотч двусторонний</t>
  </si>
  <si>
    <t>Ручка шариковая</t>
  </si>
  <si>
    <t>Степлер со скобами</t>
  </si>
  <si>
    <t>Скрепки канцелярские</t>
  </si>
  <si>
    <t>Файлы А4</t>
  </si>
  <si>
    <t>Ножницы</t>
  </si>
  <si>
    <t>Нож канцелярский</t>
  </si>
  <si>
    <t>пачка 500 листов</t>
  </si>
  <si>
    <t>упак</t>
  </si>
  <si>
    <t>Общая зона конкурсной площадки (оборудование, инструмент, мебель)</t>
  </si>
  <si>
    <t>Комната Конкурсантов (оборудование, инструмент, мебель) (по количеству конкурсантов)</t>
  </si>
  <si>
    <t>Комната Экспертов (включая комнату Главного эксперта) (оборудование, инструмент, мебель) (по количеству экспертов)</t>
  </si>
  <si>
    <t xml:space="preserve">Количество конкурсантов (команд): </t>
  </si>
  <si>
    <t xml:space="preserve">Количество рабочих мест: </t>
  </si>
  <si>
    <t>Субъект РФ</t>
  </si>
  <si>
    <t>Компетенция</t>
  </si>
  <si>
    <t>Даты проведения</t>
  </si>
  <si>
    <t>Главный эксперт</t>
  </si>
  <si>
    <t>Телефон ГЭ</t>
  </si>
  <si>
    <t>Технический эксперт</t>
  </si>
  <si>
    <t>Телефон ТЭ</t>
  </si>
  <si>
    <t>Количество конкурсантов (команд)</t>
  </si>
  <si>
    <t>Количество рабочих мест</t>
  </si>
  <si>
    <t>Электронная почта ГЭ</t>
  </si>
  <si>
    <t>Электронная почта ТЭ</t>
  </si>
  <si>
    <t>Базовая организация расположения конкурсной площадки</t>
  </si>
  <si>
    <r>
      <t>Адрес базовой организации:</t>
    </r>
    <r>
      <rPr>
        <b/>
        <sz val="12"/>
        <color rgb="FFFF0000"/>
        <rFont val="Times New Roman"/>
        <family val="1"/>
        <charset val="204"/>
      </rPr>
      <t xml:space="preserve"> </t>
    </r>
  </si>
  <si>
    <t xml:space="preserve">Даты проведения: </t>
  </si>
  <si>
    <t xml:space="preserve">Количество экспертов (в т.ч. с главным экспертом): </t>
  </si>
  <si>
    <t xml:space="preserve">Технический эксперт: </t>
  </si>
  <si>
    <r>
      <t>Главный эксперт:</t>
    </r>
    <r>
      <rPr>
        <b/>
        <sz val="12"/>
        <color rgb="FFFF0000"/>
        <rFont val="Times New Roman"/>
        <family val="1"/>
        <charset val="204"/>
      </rPr>
      <t xml:space="preserve"> </t>
    </r>
  </si>
  <si>
    <t>Субъект Российской Федерации:</t>
  </si>
  <si>
    <t>Базовая организация расположения конкурсной площадки:</t>
  </si>
  <si>
    <t>Инфраструктурный лист для оснащения конкурсной площадки</t>
  </si>
  <si>
    <t>по компетенции</t>
  </si>
  <si>
    <t>Наименование этапа Чемпионата</t>
  </si>
  <si>
    <t>Адрес конкурсной площадки</t>
  </si>
  <si>
    <t>Количество экспертов (в т.ч. с ГЭ)</t>
  </si>
  <si>
    <t>Электричество: 6 розеток на 220 Вольт (2 кВт), 2 пилота по 6 розеток</t>
  </si>
  <si>
    <t>Набор первой медицинской помощи</t>
  </si>
  <si>
    <t>Огнетушитель углекислотный ОУ-1</t>
  </si>
  <si>
    <t xml:space="preserve">Одноразовые полотенца. Рулон. </t>
  </si>
  <si>
    <t>Одноразовые салфетки </t>
  </si>
  <si>
    <t xml:space="preserve">Освещение: Допустимо верхнее искусственное освещение ( не менее 200 люкс) </t>
  </si>
  <si>
    <t xml:space="preserve">Покрытие пола: плитка или наливные полы </t>
  </si>
  <si>
    <t xml:space="preserve">Электричество: 2 пилота 4 розеток, 6 розетка на 220 Вольт (2 кВт) 	</t>
  </si>
  <si>
    <t>Контур заземления для электропитания и сети слаботочных подключений (при необходимости) : не требуется</t>
  </si>
  <si>
    <t xml:space="preserve">Стол  производственный </t>
  </si>
  <si>
    <t>Оборудование и инструменты</t>
  </si>
  <si>
    <t>Стол с моечной ванной, двухсекционный</t>
  </si>
  <si>
    <t>Смеситель для горячей и холодной воды</t>
  </si>
  <si>
    <t xml:space="preserve">Стеллаж  4х уровневый  </t>
  </si>
  <si>
    <t xml:space="preserve">Ножи поварские </t>
  </si>
  <si>
    <t>набор</t>
  </si>
  <si>
    <t>Набор  разделочных досок., пластиковые</t>
  </si>
  <si>
    <t>Контейнер для продуктов, 20 литров</t>
  </si>
  <si>
    <t>Стол</t>
  </si>
  <si>
    <t xml:space="preserve">Складское помещение </t>
  </si>
  <si>
    <t>Комната хранения тулбоксов</t>
  </si>
  <si>
    <t>Электричество: не требуется</t>
  </si>
  <si>
    <t>Освещение: Допустимо верхнее искусственное освещение ( не менее 200 люкс)</t>
  </si>
  <si>
    <t>Дегустационная</t>
  </si>
  <si>
    <t>Электричество: 2 точки на 220 Вольт (2 кВт) - 2 тройника</t>
  </si>
  <si>
    <t xml:space="preserve">Электричество:  подключения к сети  220 Вольт </t>
  </si>
  <si>
    <t xml:space="preserve">Гастроемкость  из нержавеющей стали </t>
  </si>
  <si>
    <t>Часы настенные (электронные)</t>
  </si>
  <si>
    <t>Ковёр диэлектрический</t>
  </si>
  <si>
    <t>Штангенциркуль электронный</t>
  </si>
  <si>
    <t>ДОПУСТИМОЕ ОБОРУДОВАНИЕ В ОБЩЕЙ ЗОНЕ РАБОЧЕЙ ПЛОЩАДКИ (ПРЕДОСТАВЛЯЕТСЯ НА УСМОТРЕНИЕ ОРГАНИЗАТОРОВ)</t>
  </si>
  <si>
    <t xml:space="preserve">Коптильный пистолет </t>
  </si>
  <si>
    <t>Гомогенизатор (комплект стаканов + ножи)</t>
  </si>
  <si>
    <t xml:space="preserve">Инновационный гомогенизатор,  182х360х498 мм, 0,95 кВт; Предназначен для обработки глубоко замороженных продуктов. Используемая технология - пакотизация. Комплектация:2 контейнера из нерж. стали с крышками белого цвета; Стандартный нож из нерж. стали; Защитная резиновая крышка черного цвета; Внешний пластиковый защитный контейнер черного цвета; Резиновая вставка для ополаскивания зеленого цвета; Вставка для чистки с вращающимися щетками из пластик синего цвета; Резиновое уплотнительное кольцо к вставке для чистки синего цвета; Ложка из хромированной нерж. стали; Инструкция по эксплуатации; Книга рецептов на 5 языках. Дополнительные характеристики: Производительность: 15 кг/ч; Время приготовления: Порция: 20 сек.;Целый контейнер (1 л): 4 мин.; Размер контейнера: 130х130х135 мм; Максимальное заполнение: 0,8 л; Скорость двигателя: 6000 об/мин.; Оптимальная температура пакотирования: -22 °С; Давление: 1,2 бар; </t>
  </si>
  <si>
    <t>Настольный бликсер</t>
  </si>
  <si>
    <t>Мощность 700Вт, скорость 3000об/мин, размеры 281х210х165, объем чаши 2,9 л.</t>
  </si>
  <si>
    <t>Профессиональный куттер-блендер с подогревом</t>
  </si>
  <si>
    <t>Мощность 1800Вт, скорость 100 - 3500 об/мин,  объем чаши 3,7 л, нагрев до 140 °C .</t>
  </si>
  <si>
    <t>Дегидратор</t>
  </si>
  <si>
    <t>Контейнер и крышка для погружного термостата</t>
  </si>
  <si>
    <t>Купольная посудомоечная машина</t>
  </si>
  <si>
    <t>Купольная посудомоечная машина, 746х755х1549 мм,  9,9 кВт; по кассетам от 63 до 80 шт./ч; произв. по тарелкам от 1134 до 1440 шт./ч, цикл мойки 45 (57) / 84 / 150 сек; размер кассеты 500х500 мм; макс. диаметр тарелок 400 мм; макс. высота стаканов 440 мм; 380 В; электронной панелью управления с программами, сервисной автодиагностикой и автомат. циклом самоочистки; мощность ТЭНов бойлера: 6-9 кВт; мощность ТЭНов бака 3 кВт; мощность моечного насоса 0,8 кВт; температура воды на вход 10-65 °C; темп. цикла мытья при скоростном режиме 55-65 °C; темп. ополаскивания 84 °C; емкость бойлера 12 л; емкость моечного бака 24 л</t>
  </si>
  <si>
    <t>Печь-коптильня</t>
  </si>
  <si>
    <t xml:space="preserve">Печь-коптильня,  535х385х730 мм, 0,8 кВт;   с термометром., корпус выполнен из нерж. ст., комплект 3 полки-решетки 400х279 мм, 1 треножник, 1 перекладина с 3 крюками, поддон для щепы, сливной поддон и лопатка. Вес (без упаковки) 13 кг            </t>
  </si>
  <si>
    <t>Кремер - сифон из нержавеющей стали + воронка сито + набор насадок + набор для быстрой ароматизации жидкостей</t>
  </si>
  <si>
    <t xml:space="preserve">Освещение: Допустимо верхнее искусственное освещение ( не менее 300 люкс) </t>
  </si>
  <si>
    <t xml:space="preserve">Электричество: 2 пилота по 6 розеток, 2 розетки по 220 Вольт (по 2 кВт на каждую) </t>
  </si>
  <si>
    <t>Подведение/ отведение ГХВС (при необходимости): требуется</t>
  </si>
  <si>
    <t>Подведение/ отведение ГХВС (при необходимости) : требуется</t>
  </si>
  <si>
    <t>Освещение: Допустимо верхнее искусственное освещение ( не менее 300 люкс)</t>
  </si>
  <si>
    <t>Электричество: на 1 бокс для участника, 380 вольт , 220-230 Вт, мощность не менее  25 кВт, 8 розеток</t>
  </si>
  <si>
    <t>Контур заземления для электропитания и сети слаботочных подключений (при необходимости) : требуется</t>
  </si>
  <si>
    <t xml:space="preserve">Стол-подставка под пароконвектомат </t>
  </si>
  <si>
    <t>Планетарный миксер</t>
  </si>
  <si>
    <t xml:space="preserve">Стеллаж 4-х уровневый </t>
  </si>
  <si>
    <t>Мойка односекционная со столешницей</t>
  </si>
  <si>
    <t>Блендер ручной погружной (блендер+насадка измельчитель+насадка венчик + измельчитель с нижним ножом(чаша) +стакан)</t>
  </si>
  <si>
    <t>Смеситель холодной и горячей воды</t>
  </si>
  <si>
    <t xml:space="preserve">Набор кастрюль с крышками из нержавеющей стали для индукционных плит, без пластиковых и силиконовых вставок        </t>
  </si>
  <si>
    <t>Набор  разделочных досок, пластиковые</t>
  </si>
  <si>
    <t>Мерный стакан</t>
  </si>
  <si>
    <t>Венчик</t>
  </si>
  <si>
    <t xml:space="preserve">Миски нержавеющая сталь  </t>
  </si>
  <si>
    <t xml:space="preserve">Сито (для муки) </t>
  </si>
  <si>
    <t>Шенуа  (возможен вариант с сеткой)</t>
  </si>
  <si>
    <t>Подставка для раделочных досок металлическая</t>
  </si>
  <si>
    <t>Лопатки силиконовые</t>
  </si>
  <si>
    <t>Скалка</t>
  </si>
  <si>
    <t>Шумовка</t>
  </si>
  <si>
    <t>Терка 4-х сторонняя</t>
  </si>
  <si>
    <t>Прихватка - варежка термостатная силиконовая</t>
  </si>
  <si>
    <t>Спецодежда, спецобувь</t>
  </si>
  <si>
    <t>конкурсант привозит с собой</t>
  </si>
  <si>
    <t xml:space="preserve">СПИСОК ПРОДУКТОВ                                                                                                                                                                                                                                         
                                                                                                                                                                                    </t>
  </si>
  <si>
    <t xml:space="preserve">   "Поварское дело" </t>
  </si>
  <si>
    <t>Дата отправки списка продуктов организаторам</t>
  </si>
  <si>
    <t>За одну неделю до чемпионата</t>
  </si>
  <si>
    <t>Лист заказа для:</t>
  </si>
  <si>
    <t>Название региона</t>
  </si>
  <si>
    <t>Имя конкурсанта:</t>
  </si>
  <si>
    <t>ФИО конкурсанта</t>
  </si>
  <si>
    <t>Имя Эксперта компатриота:</t>
  </si>
  <si>
    <t>ФИО эксперта компатриота</t>
  </si>
  <si>
    <t xml:space="preserve">Электронной почта участника: </t>
  </si>
  <si>
    <t>Ввести адрес электронной почты участника</t>
  </si>
  <si>
    <t>Телефон  участника:</t>
  </si>
  <si>
    <t>Ввести телефон участника</t>
  </si>
  <si>
    <t xml:space="preserve">Электронная почта эксперта компатриота: </t>
  </si>
  <si>
    <t>Ввести адрес электронной почты эксперта компатриота</t>
  </si>
  <si>
    <t>Телефон эксперта компатриота:</t>
  </si>
  <si>
    <t>Ввести телефон эксперта компатриота</t>
  </si>
  <si>
    <t>Ингредиенты</t>
  </si>
  <si>
    <t>ЕДИНИЦА</t>
  </si>
  <si>
    <t>МАКС.</t>
  </si>
  <si>
    <t>ОСТАТОК</t>
  </si>
  <si>
    <t>Примечание</t>
  </si>
  <si>
    <t>МОЛОЧНЫЕ ПРОДУКТЫ</t>
  </si>
  <si>
    <t>Брынза</t>
  </si>
  <si>
    <t>г</t>
  </si>
  <si>
    <t>Йогурт натуральный</t>
  </si>
  <si>
    <t>Кефир 1,5%</t>
  </si>
  <si>
    <t>мл</t>
  </si>
  <si>
    <t>Кокосовое молоко AROY-D</t>
  </si>
  <si>
    <t>Молоко 3,2 % Parmalat</t>
  </si>
  <si>
    <t>Сгущённое молоко</t>
  </si>
  <si>
    <t>Сливки 25% Parmalat</t>
  </si>
  <si>
    <t>Сливки для взбивания 35% Parmalat</t>
  </si>
  <si>
    <t>Сливочное масло 1000 озер</t>
  </si>
  <si>
    <t>Сметана 20%</t>
  </si>
  <si>
    <t>Сыр Гауда</t>
  </si>
  <si>
    <t>Сыр Горгонзола</t>
  </si>
  <si>
    <t>Сыр Грюйер</t>
  </si>
  <si>
    <t>Сыр Маскарпоне Galbani</t>
  </si>
  <si>
    <t xml:space="preserve">Сыр Пармезан </t>
  </si>
  <si>
    <t>Сыр Творожный Hochland Cremette</t>
  </si>
  <si>
    <t>Творог 5%</t>
  </si>
  <si>
    <t>Яйца перепелиные</t>
  </si>
  <si>
    <t xml:space="preserve">Яйцо куриное С1 </t>
  </si>
  <si>
    <t>ОВОЩИ СВЕЖИЕ</t>
  </si>
  <si>
    <t>Баклажан фиолетовый</t>
  </si>
  <si>
    <t>Батат</t>
  </si>
  <si>
    <t>Брокколи</t>
  </si>
  <si>
    <t xml:space="preserve">Грибы вешенки </t>
  </si>
  <si>
    <t>Грибы шампиньоны</t>
  </si>
  <si>
    <t>Дайкон</t>
  </si>
  <si>
    <t xml:space="preserve">Имбирь </t>
  </si>
  <si>
    <t>Капуста белокочанная</t>
  </si>
  <si>
    <t>Картофель крахмальный</t>
  </si>
  <si>
    <t>Лук красный</t>
  </si>
  <si>
    <t>Лук порей</t>
  </si>
  <si>
    <t>Лук репчатый</t>
  </si>
  <si>
    <t>Морковь</t>
  </si>
  <si>
    <t xml:space="preserve">Огурец </t>
  </si>
  <si>
    <t>Перец чили</t>
  </si>
  <si>
    <t>Савойская капуста</t>
  </si>
  <si>
    <t>Свекла красная</t>
  </si>
  <si>
    <t>Сельдерей (корень)</t>
  </si>
  <si>
    <t>Сельдерей стебель</t>
  </si>
  <si>
    <t>Томаты</t>
  </si>
  <si>
    <t>Томаты Черри</t>
  </si>
  <si>
    <t>Тыква Баттернат</t>
  </si>
  <si>
    <t>Цветная капуста</t>
  </si>
  <si>
    <t>Цуккини зелёный</t>
  </si>
  <si>
    <t>Чеснок</t>
  </si>
  <si>
    <t xml:space="preserve">СВЕЖИЕ ТРАВЫ </t>
  </si>
  <si>
    <t>Базилик(зелёный)</t>
  </si>
  <si>
    <t>Кинза</t>
  </si>
  <si>
    <t>Лимонная трава</t>
  </si>
  <si>
    <t>Лук зеленый</t>
  </si>
  <si>
    <t>Мята</t>
  </si>
  <si>
    <t>Петрушка листовая</t>
  </si>
  <si>
    <t xml:space="preserve">Розмарин </t>
  </si>
  <si>
    <t>Ростки микрозелени</t>
  </si>
  <si>
    <t xml:space="preserve">Тимьян </t>
  </si>
  <si>
    <t>Укроп</t>
  </si>
  <si>
    <t>Шниттт лук</t>
  </si>
  <si>
    <t xml:space="preserve">Эстрагон </t>
  </si>
  <si>
    <t>ФРУКТЫ</t>
  </si>
  <si>
    <t>Апельсин</t>
  </si>
  <si>
    <t>Грейпфрут</t>
  </si>
  <si>
    <t>Груша конференция</t>
  </si>
  <si>
    <t>Лайм</t>
  </si>
  <si>
    <t>Лимон</t>
  </si>
  <si>
    <t>Яблоки зеленые Грени Смитт</t>
  </si>
  <si>
    <t>Яблоки красные (сладкие)</t>
  </si>
  <si>
    <t>ЗАМОРОЖЕННЫЕ ПРОДУКТЫ</t>
  </si>
  <si>
    <t>Брусника</t>
  </si>
  <si>
    <t>Вишня</t>
  </si>
  <si>
    <t>Горошек зеленый</t>
  </si>
  <si>
    <t>Ежевика</t>
  </si>
  <si>
    <t>Клубника</t>
  </si>
  <si>
    <t>Клюква</t>
  </si>
  <si>
    <t>Малина</t>
  </si>
  <si>
    <t>Облепиха</t>
  </si>
  <si>
    <t>Смородина красная</t>
  </si>
  <si>
    <t>Смородина черная</t>
  </si>
  <si>
    <t>Тесто для Спринг Роллов</t>
  </si>
  <si>
    <t>Тесто катаифи</t>
  </si>
  <si>
    <t>Тесто слоёное бездрожжевое</t>
  </si>
  <si>
    <t>Тесто фило</t>
  </si>
  <si>
    <t>Черника</t>
  </si>
  <si>
    <t xml:space="preserve">Шпинат </t>
  </si>
  <si>
    <t>СУХИЕ ПРОДУКТЫ</t>
  </si>
  <si>
    <t>Агар-Агар ( прочность по Блуму 900 г/см)</t>
  </si>
  <si>
    <t>Водоросли Комбу (DASHI KOMBU)</t>
  </si>
  <si>
    <t>Грибная смесь из сушеных дикорастущих грибов</t>
  </si>
  <si>
    <t>Грибы сушеные Белые</t>
  </si>
  <si>
    <t>Грибы сушеные Шиитаке</t>
  </si>
  <si>
    <t>Желатин гранулированный Val'de</t>
  </si>
  <si>
    <t>Желатин листовой Val'de</t>
  </si>
  <si>
    <t>Кофе молотый Lavazza Qualita Oro</t>
  </si>
  <si>
    <t>Морская водоросль Нори</t>
  </si>
  <si>
    <t>Пектин NH</t>
  </si>
  <si>
    <t>Стружка кокосовая</t>
  </si>
  <si>
    <t>Тапиока Aroy-D в шариках</t>
  </si>
  <si>
    <t>Хандаши(Даси/Даши)</t>
  </si>
  <si>
    <t>Чай зеленый МАТЧА</t>
  </si>
  <si>
    <t>КОНСЕРВИРОВАННЫЕ ПРОДУКТЫ </t>
  </si>
  <si>
    <t>Каперсы (соцветия маринованные)</t>
  </si>
  <si>
    <t>Горошек зеленый консервированный Bonduelle</t>
  </si>
  <si>
    <t>Кукуруза консервированная Bonduelle</t>
  </si>
  <si>
    <t>Нут консервированный  Bonduelle</t>
  </si>
  <si>
    <t>Огурцы соленые</t>
  </si>
  <si>
    <t>Оливки зеленые (без косточки)</t>
  </si>
  <si>
    <t>Оливки чёрные (без косточки)</t>
  </si>
  <si>
    <t>Пикули маринованные</t>
  </si>
  <si>
    <t>Томатная паста</t>
  </si>
  <si>
    <t>Томаты в собственном соку (без кожицы)</t>
  </si>
  <si>
    <t>Томаты протертые Pomi</t>
  </si>
  <si>
    <t>Фасоль консервированная белая Bonduelle</t>
  </si>
  <si>
    <t>ЗЕРНОВЫЕ И БОБОВЫЕ КУЛЬТУРЫ</t>
  </si>
  <si>
    <t>Белый рис (длиннозерный)</t>
  </si>
  <si>
    <t>Булгур</t>
  </si>
  <si>
    <t>Киноа</t>
  </si>
  <si>
    <t>Крупа гречневая</t>
  </si>
  <si>
    <t>Кус кус</t>
  </si>
  <si>
    <t>Перловая крупа</t>
  </si>
  <si>
    <t>Полента</t>
  </si>
  <si>
    <t>Рис Арборио</t>
  </si>
  <si>
    <t>Фунчоза</t>
  </si>
  <si>
    <t>Чечевица</t>
  </si>
  <si>
    <r>
      <rPr>
        <sz val="14"/>
        <color rgb="FFFFFFFF"/>
        <rFont val="Times New Roman"/>
        <family val="1"/>
      </rPr>
      <t>ШОКОЛАД</t>
    </r>
    <r>
      <rPr>
        <sz val="14"/>
        <color rgb="FF000000"/>
        <rFont val="Times New Roman"/>
        <family val="1"/>
      </rPr>
      <t> </t>
    </r>
  </si>
  <si>
    <t>Какао масло Callebaut</t>
  </si>
  <si>
    <t>Какао Порошок Callebaut</t>
  </si>
  <si>
    <t>Шоколад Callebaut белый 27%</t>
  </si>
  <si>
    <t>Шоколад Callebaut молочный 35%</t>
  </si>
  <si>
    <t>Шоколад Callebaut тёмный 55%</t>
  </si>
  <si>
    <t>СУХОФРУКТЫ </t>
  </si>
  <si>
    <t>Изюм (черный, без косточки)</t>
  </si>
  <si>
    <t>Курага</t>
  </si>
  <si>
    <t>Чернослив</t>
  </si>
  <si>
    <t>ОРЕХИ И СЕМЕНА </t>
  </si>
  <si>
    <t>Грецкий орех (очищенный)</t>
  </si>
  <si>
    <t>Кунжут белый</t>
  </si>
  <si>
    <t>Мак</t>
  </si>
  <si>
    <t>Миндаль орех (очищенный)</t>
  </si>
  <si>
    <t>Орех кедровый (очищенный)</t>
  </si>
  <si>
    <t>Орех фундук (очищенный)</t>
  </si>
  <si>
    <t>Подсолнечник семена (очищенные)</t>
  </si>
  <si>
    <t>Тыквенные семена (очищенные)</t>
  </si>
  <si>
    <t>Фисташки орехи (очищенные)</t>
  </si>
  <si>
    <t>УКСУСЫ, СОУСЫ И МАСЛО </t>
  </si>
  <si>
    <t>Бальзамический уксус</t>
  </si>
  <si>
    <t>Масло кунжутное</t>
  </si>
  <si>
    <t>Масло оливковое De Cecco Classico Extra Vergine</t>
  </si>
  <si>
    <t>Масло растительное (подсолнечное, рафинированное) «Олейна»</t>
  </si>
  <si>
    <t>Соус Ворчестерский</t>
  </si>
  <si>
    <t>Уксус 9%</t>
  </si>
  <si>
    <t>Уксус винный белый</t>
  </si>
  <si>
    <t>Уксус винный красный</t>
  </si>
  <si>
    <t>Уксус яблочный</t>
  </si>
  <si>
    <t>Устричный Соус</t>
  </si>
  <si>
    <t>ДРОЖЖИ </t>
  </si>
  <si>
    <t>Дрожжи сухие</t>
  </si>
  <si>
    <t>Пекарский порошок</t>
  </si>
  <si>
    <t>УГЛЕВОДЫ</t>
  </si>
  <si>
    <t>Глюкоза (сироп)</t>
  </si>
  <si>
    <t>Изомальт</t>
  </si>
  <si>
    <t>Мёд цветочный</t>
  </si>
  <si>
    <t xml:space="preserve">Сахар </t>
  </si>
  <si>
    <t>Сахарная пудра</t>
  </si>
  <si>
    <t>МУКА ТОНКОГО И ГРУБОГО ПОМОЛА</t>
  </si>
  <si>
    <t>Багет</t>
  </si>
  <si>
    <t>Крахмал картофельный</t>
  </si>
  <si>
    <t>Крахмал кукурузный</t>
  </si>
  <si>
    <t>Мука Sen Soy панировочная Премиум Tempura</t>
  </si>
  <si>
    <t>Мука из твёрдых сортов пшеницы "Semola"</t>
  </si>
  <si>
    <t>Мука миндальная</t>
  </si>
  <si>
    <t>Мука пшеничная (сорт высший)</t>
  </si>
  <si>
    <t>Рисовая мука</t>
  </si>
  <si>
    <t>Сухари панировочные</t>
  </si>
  <si>
    <t>Хлеб Бородинский (ненарезанный)</t>
  </si>
  <si>
    <t>Хлеб Пшеничный (ненарезанный)</t>
  </si>
  <si>
    <t>АЛКОГОЛЬ</t>
  </si>
  <si>
    <t>Бейлиз</t>
  </si>
  <si>
    <t xml:space="preserve">Вино белое сухое Совиньон Блан </t>
  </si>
  <si>
    <t>Вино красное Каберне</t>
  </si>
  <si>
    <t>Виски ( Tullamore Dew)</t>
  </si>
  <si>
    <t>Водка (Царская оригинальная)</t>
  </si>
  <si>
    <t>Коньяк (Арарат)</t>
  </si>
  <si>
    <t>Куантро</t>
  </si>
  <si>
    <t>Пиво светлое (Pilsner Urquell)</t>
  </si>
  <si>
    <t>Пиво тёмное ("Guinness" Draught)</t>
  </si>
  <si>
    <t>Ром (Barcelo Anejo)</t>
  </si>
  <si>
    <t>ОБЩИЙ СТОЛ(предоставляется без предварительного заказа, количество указано на 1 человека)</t>
  </si>
  <si>
    <t>Бадьян целый kotanyi</t>
  </si>
  <si>
    <t>Базилик kotanyi</t>
  </si>
  <si>
    <t>Ванильный сахар, с натуральной ванилью Dr. Oetker</t>
  </si>
  <si>
    <t>Гвоздика стручки kotanyi</t>
  </si>
  <si>
    <t>Горчица Дижонская Bornier</t>
  </si>
  <si>
    <t>Горчица зернистая Махеевъ</t>
  </si>
  <si>
    <t>Душистый перец горошек kotanyi</t>
  </si>
  <si>
    <t>Кардамон молотый kotanyi</t>
  </si>
  <si>
    <t>Карри порошок kotanyi</t>
  </si>
  <si>
    <t>Кориандр целый kotanyi</t>
  </si>
  <si>
    <t>Корица молотая kotanyi</t>
  </si>
  <si>
    <t>Кумин(зира) молотая kotanyi</t>
  </si>
  <si>
    <t>Куркума kotanyi</t>
  </si>
  <si>
    <t>Лавровый лист kotanyi</t>
  </si>
  <si>
    <t>Майоран kotanyi</t>
  </si>
  <si>
    <t>Мускатный орех (целый)</t>
  </si>
  <si>
    <t>Мускатный орех молотый kotanyi</t>
  </si>
  <si>
    <t>Орегано kotanyi</t>
  </si>
  <si>
    <t>Паприка молотая kotanyi</t>
  </si>
  <si>
    <t>Перец белый молотый kotanyi</t>
  </si>
  <si>
    <t>Перец Кайенский kotanyi</t>
  </si>
  <si>
    <t>Перец розовый горошек kotanyi</t>
  </si>
  <si>
    <t>Перец черный горошек kotanyi</t>
  </si>
  <si>
    <t>Перец черный молотый kotanyi</t>
  </si>
  <si>
    <t>Сахар тростниковый коричневый</t>
  </si>
  <si>
    <t>Сода пищевая</t>
  </si>
  <si>
    <t>Соль крупная</t>
  </si>
  <si>
    <t>Соль крупная морская</t>
  </si>
  <si>
    <t>Соль мелкая</t>
  </si>
  <si>
    <t>Соус соевый  Kikkoman</t>
  </si>
  <si>
    <t>Соус Табаско</t>
  </si>
  <si>
    <t xml:space="preserve">Тмин (целый) kotanyi </t>
  </si>
  <si>
    <t>Шалфей</t>
  </si>
  <si>
    <t>Щепа для копчения "Ольховая"(мелкая)</t>
  </si>
  <si>
    <t>Эстрагон kotanyi</t>
  </si>
  <si>
    <t>ОБЯЗАТЕЛЬНЫЕ КОМПОНЕНТЫ(нет необходимости заказывать)</t>
  </si>
  <si>
    <t>ЧЁРНЫЕ ЯЩИКИ  (нет необходимости заказывать)</t>
  </si>
  <si>
    <t xml:space="preserve">Творожный козий сыр </t>
  </si>
  <si>
    <t>Страчателла</t>
  </si>
  <si>
    <t>Сыр тофу</t>
  </si>
  <si>
    <t>Моцарелла</t>
  </si>
  <si>
    <t>Чечил</t>
  </si>
  <si>
    <t>Авокадо</t>
  </si>
  <si>
    <t>Банан</t>
  </si>
  <si>
    <t>Киви</t>
  </si>
  <si>
    <t>Шпинат свежий</t>
  </si>
  <si>
    <t>Перец болгарский красный</t>
  </si>
  <si>
    <t xml:space="preserve">Редис </t>
  </si>
  <si>
    <t>Трюфельное масло</t>
  </si>
  <si>
    <t>Тыквенное масло</t>
  </si>
  <si>
    <t>Кунжутное масло</t>
  </si>
  <si>
    <t>Масло виноградных косточек</t>
  </si>
  <si>
    <t xml:space="preserve">Ананасы консервированные </t>
  </si>
  <si>
    <t xml:space="preserve">Уксус рисовый </t>
  </si>
  <si>
    <t>Рисовая бумага</t>
  </si>
  <si>
    <t>Бразильский орех</t>
  </si>
  <si>
    <t>Пекан</t>
  </si>
  <si>
    <t>Орех макадамия (очищенный)</t>
  </si>
  <si>
    <t>Арахис очищенный</t>
  </si>
  <si>
    <t>Кешью</t>
  </si>
  <si>
    <t>Пюре ананаса замороженное</t>
  </si>
  <si>
    <t>Пюре малины замороженное</t>
  </si>
  <si>
    <t xml:space="preserve">Пюре манго замороженное </t>
  </si>
  <si>
    <t xml:space="preserve">Пюре маракуйя замороженное </t>
  </si>
  <si>
    <t xml:space="preserve">Пюре юдзу замороженное </t>
  </si>
  <si>
    <t xml:space="preserve">Лук-шалот </t>
  </si>
  <si>
    <t>Концентрированный сок лайма</t>
  </si>
  <si>
    <t>Концентрированный сок лимона</t>
  </si>
  <si>
    <t xml:space="preserve">Пергамент рулон </t>
  </si>
  <si>
    <t xml:space="preserve">Фольга рулон 10м </t>
  </si>
  <si>
    <t xml:space="preserve">Скатерть для презентационного стола белая </t>
  </si>
  <si>
    <t xml:space="preserve">Бумажные полотенца </t>
  </si>
  <si>
    <t>упаковка</t>
  </si>
  <si>
    <t xml:space="preserve">Губка для мытья посуды </t>
  </si>
  <si>
    <t xml:space="preserve">Полотенца х,б  для протир. тарелок </t>
  </si>
  <si>
    <t xml:space="preserve">Стаканы одноразовые </t>
  </si>
  <si>
    <t xml:space="preserve">Пакеты для мусора </t>
  </si>
  <si>
    <t>рулон</t>
  </si>
  <si>
    <t>Чашки пластиковые для горячего</t>
  </si>
  <si>
    <t xml:space="preserve">Перчатки силиконовые одноразовые  </t>
  </si>
  <si>
    <t>Вода</t>
  </si>
  <si>
    <t>Плёнка пищевая</t>
  </si>
  <si>
    <t>Вакуумные пакеты, разных размеров</t>
  </si>
  <si>
    <t>Мешки кондитерские одноразовые (разных размеров)</t>
  </si>
  <si>
    <t>Салфетки из нетканого материала</t>
  </si>
  <si>
    <t>Профессиональное концентрированное жидкое моющее средство для ручной мойки посуды и кухонного инвентаря</t>
  </si>
  <si>
    <t>л</t>
  </si>
  <si>
    <t>Профессиональный готовый дезинфектант для дезенфекции рабочих поверхностей не требуеющий смывания с пульверизатором. (Участнику выдается раствор готовый к использованию)</t>
  </si>
  <si>
    <t>Масло растительное для фритюра</t>
  </si>
  <si>
    <t>Маркеры цветные</t>
  </si>
  <si>
    <t>Планшет формата А4</t>
  </si>
  <si>
    <t>Скотч широкий</t>
  </si>
  <si>
    <t>Калькулятор</t>
  </si>
  <si>
    <t>Карандаш</t>
  </si>
  <si>
    <t>Папка для документов с файлами</t>
  </si>
  <si>
    <t>Контейнеры одноразовые для пищ продуктов с крышкей</t>
  </si>
  <si>
    <t xml:space="preserve">Приточно-вытяжная система вентиляции </t>
  </si>
  <si>
    <t>Форма для выпечки коржей</t>
  </si>
  <si>
    <t xml:space="preserve">Шампанское (Mondoro Asti) </t>
  </si>
  <si>
    <t>Мандарины</t>
  </si>
  <si>
    <t>МОДУЛИ - A,Б,В</t>
  </si>
  <si>
    <t>МОДУЛИ - Г, Д, Е</t>
  </si>
  <si>
    <t>МОДУЛИ - Ж, З, И</t>
  </si>
  <si>
    <t>Вишнёвый ликёр</t>
  </si>
  <si>
    <t>Допустимы колёса и ручка</t>
  </si>
  <si>
    <t>Нуазетка</t>
  </si>
  <si>
    <t>Ящик для инструментов</t>
  </si>
  <si>
    <t>Вилка столовая</t>
  </si>
  <si>
    <t>Емкость для соусов пластиковая</t>
  </si>
  <si>
    <t>Овощечистка, нерж.сталь</t>
  </si>
  <si>
    <t>Поварская ложка</t>
  </si>
  <si>
    <t>Шпатель волны</t>
  </si>
  <si>
    <t>Шпатель зубчики</t>
  </si>
  <si>
    <t>Баллончики для кремера  N2O</t>
  </si>
  <si>
    <t>Баллончики для кремера CO2</t>
  </si>
  <si>
    <t>Блендер Nutribullet Pro</t>
  </si>
  <si>
    <t>Венчик профессиональный</t>
  </si>
  <si>
    <t>Весы молекулярные</t>
  </si>
  <si>
    <t>Воронка-дозатор для кондитерских изделий с клапаном</t>
  </si>
  <si>
    <t>Воронка-сито для сифонов</t>
  </si>
  <si>
    <t>Вырубки прямоугольные</t>
  </si>
  <si>
    <t>Газовая горелка с пьезоподжигом</t>
  </si>
  <si>
    <t>Газовый баллон для горелки</t>
  </si>
  <si>
    <t>Дуршлаг конический</t>
  </si>
  <si>
    <t>Емкость для приборов</t>
  </si>
  <si>
    <t>Инфракрасный пирометр</t>
  </si>
  <si>
    <t>Кисточка селиконовая, пищевая</t>
  </si>
  <si>
    <t>Коврик силиконовый для выпечки</t>
  </si>
  <si>
    <t>Кольцо кондитерское нерж. сталь</t>
  </si>
  <si>
    <t>Кофемолка</t>
  </si>
  <si>
    <t>Кувшин мерный, прозрачный, пластиковый</t>
  </si>
  <si>
    <t>Лапшерезка</t>
  </si>
  <si>
    <t>Ложка столовая</t>
  </si>
  <si>
    <t>Лопатка деревянная</t>
  </si>
  <si>
    <t>Лопатка силиконовая</t>
  </si>
  <si>
    <t>Лопатка пластиковая</t>
  </si>
  <si>
    <t>Мандолина (овощерезка)</t>
  </si>
  <si>
    <t>Машинка для декоративной нарезки овощей</t>
  </si>
  <si>
    <t>Мельница для специй</t>
  </si>
  <si>
    <t>Мельница для соли</t>
  </si>
  <si>
    <t>Миксер ручной</t>
  </si>
  <si>
    <t>Кухонный комбаин Termomix</t>
  </si>
  <si>
    <t>Миска из нержавеющей стали</t>
  </si>
  <si>
    <t>Молоток д/отбивания мяса</t>
  </si>
  <si>
    <t>Молоток-тендерайзер для мяса</t>
  </si>
  <si>
    <t>Мусат</t>
  </si>
  <si>
    <t>Термос, нерж. Сталь</t>
  </si>
  <si>
    <t>Набор кондитерских насадок</t>
  </si>
  <si>
    <t>Набор кондитерских форм Квадрат</t>
  </si>
  <si>
    <t>Набор круглых гофри. кондитерских форм</t>
  </si>
  <si>
    <t xml:space="preserve">Набор форм-вырубок "Овал гладкий" </t>
  </si>
  <si>
    <t>Насадка-листовая овощерезка, KitchenAid</t>
  </si>
  <si>
    <t>Насадка-раскатка для теста, KitchenAid</t>
  </si>
  <si>
    <t>Насадка-мясорубка металлическая, KitchenAid</t>
  </si>
  <si>
    <t>Нож кухонный - овощечистка ручная</t>
  </si>
  <si>
    <t>Нож кухонный изогнутый "Коготь" для очистки овощей</t>
  </si>
  <si>
    <t>Нож кухонный обвалочный (тонкий)</t>
  </si>
  <si>
    <t>Нож кухонный поварской</t>
  </si>
  <si>
    <t>Нож кухонный слайсер для нарезки рыбы</t>
  </si>
  <si>
    <t>Нож кухонный универсальный</t>
  </si>
  <si>
    <t>Нож кухонный филейный</t>
  </si>
  <si>
    <t>Нож с плавающим лезвием для чистки овощей и фруктов</t>
  </si>
  <si>
    <t>Ножницы для разделки птицы</t>
  </si>
  <si>
    <t>Ножницы разъемные</t>
  </si>
  <si>
    <t>Ножницы для кухни</t>
  </si>
  <si>
    <t>Ножовка по металлу</t>
  </si>
  <si>
    <t>Нуазетка овальная</t>
  </si>
  <si>
    <t>Паллета с изгибом металлическая</t>
  </si>
  <si>
    <t>Перчатка защитная (кольчужная) для разделки мяса</t>
  </si>
  <si>
    <t>Пинцет кулинарный</t>
  </si>
  <si>
    <t>Поднос пластиковый</t>
  </si>
  <si>
    <t>Половник поварской</t>
  </si>
  <si>
    <t>Профессиональный сифон для сливок (кремер)</t>
  </si>
  <si>
    <t>Сито</t>
  </si>
  <si>
    <t>Сито для протирки овощей с ручкой</t>
  </si>
  <si>
    <t>Сковорода, алюминий с антипригарным покрытием</t>
  </si>
  <si>
    <t>Сковорода из нержавеющей стали</t>
  </si>
  <si>
    <t>Соковыжималка для цитрусовых</t>
  </si>
  <si>
    <t>Сотейник</t>
  </si>
  <si>
    <t>Спиральный нарезчик слайеер</t>
  </si>
  <si>
    <t>Сумка для ножей</t>
  </si>
  <si>
    <t>Таймер электронный</t>
  </si>
  <si>
    <t>Тёрка</t>
  </si>
  <si>
    <t>Термометр цифровой</t>
  </si>
  <si>
    <t>Термостат sous vide</t>
  </si>
  <si>
    <t>Технический фен</t>
  </si>
  <si>
    <t>Топор кухонный</t>
  </si>
  <si>
    <t>Точилка-овощечистка для овощей и фруктов</t>
  </si>
  <si>
    <t>Универсальный газовый резак средней мощности с пьезоподжигом</t>
  </si>
  <si>
    <t>Форма кондитерская для выпечки, металл. с антипригарным покрытием</t>
  </si>
  <si>
    <t>Форма силиконовая Камень</t>
  </si>
  <si>
    <t>Форма силиконовая Кнелли</t>
  </si>
  <si>
    <t>Форма силиконовая Трюфель</t>
  </si>
  <si>
    <t>Форма силиконовая Турбийон</t>
  </si>
  <si>
    <t>Чаша с ручкой для планетарного миксера</t>
  </si>
  <si>
    <t>Шпатель - выравниватель прямоугольный кондитерский</t>
  </si>
  <si>
    <t>Шпатель кондитерский</t>
  </si>
  <si>
    <t>Шприц колбасный</t>
  </si>
  <si>
    <t>Шумовка круглая</t>
  </si>
  <si>
    <t>Электронный термометр щуп</t>
  </si>
  <si>
    <t xml:space="preserve">Решётка гастронорма </t>
  </si>
  <si>
    <t>Гастроемкость перфорированная</t>
  </si>
  <si>
    <t xml:space="preserve">Нож-выемка </t>
  </si>
  <si>
    <t>Рельефный силиконовый коврик</t>
  </si>
  <si>
    <t xml:space="preserve">Форма кондитерская </t>
  </si>
  <si>
    <t xml:space="preserve">Форма кондитерская набор </t>
  </si>
  <si>
    <t>Мультипипетка (caviar box)</t>
  </si>
  <si>
    <t xml:space="preserve">Кастрюля </t>
  </si>
  <si>
    <t>Комплектация ящика для инструментов зависит от разработанных блюд конкурсантом, в соответствии с конкурсным заданием. Конкурсант может добавлять необходимый инвентарь, которого нет в перечне ниже и заменять позиции с другими характеристиками в необходимом ему количестве.</t>
  </si>
  <si>
    <t>Характеристики позиции на усмотрение конкурсанта</t>
  </si>
  <si>
    <t>Количество позиции на усмотрение конкурсанта</t>
  </si>
  <si>
    <t xml:space="preserve">Крышка для гастроемкости  из нержавеющей стали </t>
  </si>
  <si>
    <t>Набор резаков круг</t>
  </si>
  <si>
    <t>Волгоградская область</t>
  </si>
  <si>
    <t>Волгоград, ул.Новодвинская д.20</t>
  </si>
  <si>
    <t>Саламатова Алима Кавибуллаевна</t>
  </si>
  <si>
    <t>Шор Мария Павловна</t>
  </si>
  <si>
    <t>Поварское дело</t>
  </si>
  <si>
    <t xml:space="preserve">ГБПОУ "Волгоградский колледж ресторанного сервиса и торговли" </t>
  </si>
  <si>
    <t>Регионального чемпионата</t>
  </si>
  <si>
    <t xml:space="preserve"> Стол производственный , размер 1200*500.,нержавеющий без борта 1200х600х850 мм, сплошная полка. Марка стали AISI 430.Материалы: столешница – нержавеющая сталь AISI 430 толщиной 0.7 мм, усиленная ламинированным ДСП толщиной 16 мм; рамка столешницы из оцинкованной стали толщиной 1.5 мм; ножки стола – оцинкованная сталь (уголок 40х40 мм) толщиной 1.5 мм; полка из оцинкованной стали толщиной 0.7 мм. Регулируемые по высоте пластиковые опоры.  Максимальная равномерно распределенная нагрузка на столешницу – до 150 кг. Страна производитель Россия.</t>
  </si>
  <si>
    <t>Материал полностью нержавеющая сталь. оснащение под гастроемкости GN 1/1.  Толщина металла 0,8мм, максимальная равномерно распределенная нагрузка на столешницу – до 150 кг. Страна производитель Россия.</t>
  </si>
  <si>
    <t xml:space="preserve"> Тип бойлерный ( встроенный парогенератор). Напрежение 380 Вт. Максимальноая  температура  внутри камеры 270 С. Расстояние между гастроемкостями 70 мм. Панель управления на русском языке, таймер до 10 часов, 6 режимов автоматической мойки.  Аппарат пароварочно- ковективный, электрический кухонный бойлерного типа.  Дверь имеет двойное остекление. Ручка имеет двухстепенчатый механизм  открывания. В рабочей зоне  размещены направляющие - левая, правая ( для установки гастроемкостей), игольчатый датчик температуры ( предназначенный для контроля температуры внутри продукта. Управление работой пароконвектомата осуществляется с панели управления.  Парокоенвектомат обеспечивает работу  4 режима: конвекция, конвекция +пар, разогрев, папр, программа.   В духовку пароконвектомата устанавливаются  6 гастроемкостей  размером GN 1/1.  Страна производитель Россия.</t>
  </si>
  <si>
    <t>Платформа выполнена из нержавеющей стали. В комплект поставки входит адаптер питания.
Вычитание массы тары.Автоматическое выключение в случае отсутствия взвешивания через 9 минут. Питание от сети через адаптер или от батарей марганцевых / щелочных. Зарядка держится 500 / 1000 часов.Температурный режим: от -10 до 40 °С. Наибольший предел взвешивания: 10 кг. Дискретность отсчета5 г. Напряжение: 220 В. Мощность: 0,25 кВт.</t>
  </si>
  <si>
    <t>Пароконвектомат    АВАТ, ПКА 6-1/1ПМ2-01</t>
  </si>
  <si>
    <t xml:space="preserve">Весы настольные электронные (профессиональные)GAS SW -10. </t>
  </si>
  <si>
    <t>Плита индукционная ПИ-4 ЦМИ</t>
  </si>
  <si>
    <t xml:space="preserve">Длинна 820мм, ширина 850мм, высота 870мм, масса 41 кг, колличество конфорок 4, номинальная мощность 14 кВт, номинальное напряжение 220В/50Гц ( каждая конфорка), навгрузка на конфорку до 40 кг. Поверхность плиты выполнена  из импортированной жаропрочной керамики, защищающей от проникновения жидкости внутрь плиты.  </t>
  </si>
  <si>
    <t>Гастроемкость  из нержавеющей стали GN 1/1 530х325х20 мм.</t>
  </si>
  <si>
    <t>Размеры:530х325х20 мм. Гастроёмкость GN 1/1- 20 изготавливается из пищевой нержавеющей стали со сплошной гладкой поверхностью, которая имеет высокую термостойкость в диапозоне температур  от -40 до +300С. Страна производитель Россия.</t>
  </si>
  <si>
    <t>Гастроемкость  из нержавеющей стали GN 2\3 354х325х40 мм.</t>
  </si>
  <si>
    <t>Размеры  354х325х40 мм. Гастроёмкость GN 2/3-40мм изготавливается из пищевой нержавеющей стали со сплошной гладкой поверхностью, которая имеет высокую термостойкость в диапозоне температур  от -40 до +300С. Страна производитель Россия.</t>
  </si>
  <si>
    <t>Гастроемкость  из нержавеющей стали GN 1\2 265х325х20 мм.</t>
  </si>
  <si>
    <t xml:space="preserve"> Размеры 265х325х20 мм. Гастроёмкость GN1/2 20 мм изготавливается из пищевой нержавеющей стали со сплошной гладкой поверхностью, которая имеет высокую термостойкость в диапозоне температур  от -40 до +300С. Страна производитель Россия.</t>
  </si>
  <si>
    <t>Гастроемкость  из нержавеющей стали GN 1\2 265х325х65 мм</t>
  </si>
  <si>
    <t xml:space="preserve"> Размеры  265х325х65 мм. Гастроёмкость GN 1/2 65 мм изготавливается из пищевой нержавеющей стали со сплошной гладкой поверхностью, которая имеет высокую термостойкость в диапозоне температур  от -40 до +300С. Страна производитель Россия.</t>
  </si>
  <si>
    <t>Гастроемкость  из нержавеющей стали GN 1\3 176х325х40мм.</t>
  </si>
  <si>
    <t xml:space="preserve"> Размеры  176*325*40 мм. Гастроёмкость GN 1/3 40 мм изготавливается из пищевой нержавеющей стали со сплошной гладкой поверхностью, которая имеет высокую термостойкость в диапозоне температур  от -40 до +300С. Страна производитель Россия.</t>
  </si>
  <si>
    <t>Гастроемкость  из нержавеющей стали GN 1\3 176х325х20мм.</t>
  </si>
  <si>
    <t xml:space="preserve"> Размеры  176*325*20 мм. Гастроёмкость GN 1/3 20 мм изготавливается из пищевой нержавеющей стали со сплошной гладкой поверхностью, которая имеет высокую термостойкость в диапозоне температур  от -40 до +300С. Страна производитель Россия.</t>
  </si>
  <si>
    <t>Гастроемкость  из нержавеющей стали GN 1/9 176х105х65мм.</t>
  </si>
  <si>
    <t xml:space="preserve"> Размеры176*105*65 мм. Гастроёмкость GN 1/9 65 мм изготавливается из пищевой нержавеющей стали со сплошной гладкой поверхностью, которая имеет высокую термостойкость в диапозоне температур  от -40 до +300С. Страна производитель Россия.</t>
  </si>
  <si>
    <t>Гастроемкость  из нержавеющей стали GN 1/1 530х325х65 мм.</t>
  </si>
  <si>
    <t xml:space="preserve">  Размеры:530х325х65 мм. Гастроёмкость GN 1/1- 65 изготавливается из пищевой нержавеющей стали со сплошной гладкой поверхностью, которая имеет высокую термостойкость в диапозоне температур  от -40 до +300С. Страна производитель Россия.</t>
  </si>
  <si>
    <t>Планетарный миксер KITCHENAID 5KSM175PSE</t>
  </si>
  <si>
    <t xml:space="preserve"> Объем дежи 5 л. Механизм поднятия головы - подъемная траверса. Число скоростей  вариатор (плавная регулировка).Скорость вращения венчика  от 78 до 422 об/мин.  Напряжение  220. Ширина  240 мм. Глубина  462 мм. Высота  400 мм.Дежа из нержавеющей стали,    Загрузочный лоток,    крюк из нержавеющей стали,   лопатка из нержавеющей стали,    венчик из нержавеющей стали. Страна производитель Италия.</t>
  </si>
  <si>
    <t>Шкаф холодильный  Polar CM-105</t>
  </si>
  <si>
    <t xml:space="preserve">Температурный режим  от 0 до 6 °C Объем  500 л, исполнение двери  глухая, напряжение  220 В, потребляемая мощность  0.35 кВт/ч ширина  697 мм, глубина  695 мм,высота  2028 мм, цвет  нерж. сталь.Страна-производитель  РоссияТемпературный режим  от 0 до 6 °C
 Корпус изготовлен из нержавеющей стали снаружи и изнутри (кроме задней стенки). Оборудование рассчитано на работу при температуре окружающей среды до 40 °С и относительной влажности воздуха до 80%.. Страна апроизводитель Россия.
</t>
  </si>
  <si>
    <t xml:space="preserve"> Количество полок  4. Ширина  800 мм. Глубина  500 мм. Высота  1800 мм.Страна-производитель  Россия. Конструкция стеллажа допускает многократную сборку. Разборный каркас выполнен на основе уголка из нержавеющей стали 1,5 мм, полки - из пищевой нержавеющей стали..  Полки регулируются по высоте.  Ножки оснащены регулируемыми по высоте опорами. </t>
  </si>
  <si>
    <t xml:space="preserve"> Изделие представляет собой сварную конструкцию. Столешница выполнена из нержавеющей стали AISI 304 толщиной 1,5 мм, опоры - из профильной трубы 40х40 мм из нержавеющей стали AISI 430. Установка напольная, разновидность - открытая, колличество раковин -1, размеры раковины (Д*Ш) 400*400мм, глубина раковины 250 мм, ширина - 1000 мм, высота -850 мм. Странва производитель - Россия.</t>
  </si>
  <si>
    <t>Блендер ручной погружной (блендер+насадка измельчитель+насадка венчик + измельчитель с нижним ножом(чаша) +стакан) KitchenAid  модель  5КНВ2531</t>
  </si>
  <si>
    <t xml:space="preserve"> Мощность 180 ватт, напряжение 220. Длинна электрического шнура 1,5 м, позволяет использовать блендер  на плите или перемещать в доль рабочей поверхности. Комплектация: блендер+насадка измельчитель+насадка венчик + измельчитель с нижним ножом (чаша) +стаканмерный.  Мерный стакан ( не содержит бисфенола А ) объемом 1 л с удобной ручкой и крышкой от разбразгивания. страна производитель Италия.</t>
  </si>
  <si>
    <t>Тип - двухрычажный , назначение - для кухни ( мойки), запорный клапан - керамический картридж, материал корпуса - цинк, покрытие - хром,, форма излива традиционная.  Монтаж на горизонтальную поверхность. Тип подводки - гибкая.  Страна производитель Росия.</t>
  </si>
  <si>
    <t>Тарелка  глубокая белая, торговая марка Wilmax, объем 250 мл.</t>
  </si>
  <si>
    <t>Тарелка глубокая белая с  широкими плоскими  ровными полями, диаметр  26 см,  объем 250 мл, без декора. Материал фарфор, предназначена для подачи супов, горячих закусок.</t>
  </si>
  <si>
    <t>Тарелка  глубокая белая (для супа)  Wilmax, объем300 мл.</t>
  </si>
  <si>
    <t xml:space="preserve"> С широкими плоскими ровными полями диаметр  28 см, объем  300 мл, без декора, материал фарфор, предназначена для подачи супов, горячих закусок.  Страна производитель Россия.</t>
  </si>
  <si>
    <t xml:space="preserve">Тарелка круглая белая плоская Wilmax </t>
  </si>
  <si>
    <t>Тарелка диаметром   32 см белая, без декора с ровными полями. предназначена для подачи холодных, горячих блюд и закусок. Страна производитель Россия.</t>
  </si>
  <si>
    <t xml:space="preserve">Тарелка прямоугольная белая плоская Wilmax </t>
  </si>
  <si>
    <t>Размер по одному краю 18 см, по второму краю 26 см, без декора с ровными полями. материал фарфор, предназначена для подачи десертов и  холодных закусок.  Страна производитель Россия.</t>
  </si>
  <si>
    <t>Соусник Торговая марка "COLLAG"</t>
  </si>
  <si>
    <t>Выполнен из фарфора с прочным глазурованным покрытием, устойчив к царапинам, трещинам и сколам. Можно греть в СВЧ-печи и мыть в посудомоечной машине. Объем 50 мл, цвет белый. Страна производитель Китай.</t>
  </si>
  <si>
    <t>Пластиковая урна для мусора с крышкой.</t>
  </si>
  <si>
    <t xml:space="preserve">Материал пищевой пластик, с крышкой, цвет зеленый.Обьем 60 литров.Страна производитль Россия. </t>
  </si>
  <si>
    <t>Набор кастрюль с крышками из нержавеющей стали для индукционных плит, без пластиковых и силиконовых вставок        Объемом 5л, 3л, 2л, 1.5л, 1.2л, 1л .</t>
  </si>
  <si>
    <t xml:space="preserve">  Тип набор посуды Состав набора кастрюля + крышка Подходит для индукционных плит. Можно использовать в духовке. Материал нержавеющая сталь, материал крышек нержавеющая сталь. Можно мыть в посудомоечной машине. Объем кастрюль:5л, 3л,2л,1.5,л,1.2л,1л. Страна пароизводитель Китай.</t>
  </si>
  <si>
    <t>Сотейник для индукционных плит объемом 0,6л, Фирмса Luxtail</t>
  </si>
  <si>
    <t>Материал нержавеющая сталь, объемом 0,6л, с ручкой, материал ручки нержавеющая сталь, подходит для индукционных плит, можно мыть в посудомоечной машине. Страна производитель Китай.</t>
  </si>
  <si>
    <t>Сотейник для индукционных плит Объемом 0,8л, Фирмса Luxtail</t>
  </si>
  <si>
    <t>Материал нержавеющая сталь, объемом 0,8 л, с ручкой, материал ручки нержавеющая сталь, подходит для индукционных плит, можно мыть в посудомоечной машине. Страна производитель Китай.</t>
  </si>
  <si>
    <t>Сковорода для индукционных плит (с антипригарным покрытием) Фирма  Luxtail, диаметром 24см</t>
  </si>
  <si>
    <t>Сковорода для индукционных плит (с антипригарным покрытием) диаметр 24см ручка металлическая. Страна производитель Китай.</t>
  </si>
  <si>
    <t>Сковорода для индукционных плит (с антипригарным покрытием) Фирма  Luxtail, диаметром 28см</t>
  </si>
  <si>
    <t>Сковорода для индукционных плит (с антипригарным покрытием) диаметр 28 см ручка металлическая. Страна производитель Китай.</t>
  </si>
  <si>
    <t>Материал - полипропилен с хорошей жесткостью и ударопрочностью,  можно мыть в посудомоечной машине, Размеры 18*600*400мм, цвета белая, синия, красная, зеленая, коричневая, желтая. Страна производитель Россия.</t>
  </si>
  <si>
    <t>Стакан 1000 мл. с носиком и мерной шкалой изготовлен из прочного прозрачног термостойкого пластика, можно использовать в микроволновке, мыть в посудомоечной машине. Страна производитель Россия.</t>
  </si>
  <si>
    <t>Назначение производственный инвентарь, цвет металический,размеры 6*6*26 Материал нейлон, нержавеющая сталь. . Страна производитель  Дания.</t>
  </si>
  <si>
    <t>Материал нержавеющая сталь,объем0,5 л., диаметр 16 см. Страна производитель Россия. Материал нержавеющая сталь,объем3,5 л., диаметр 20 см. Страна производитель Россия.</t>
  </si>
  <si>
    <t xml:space="preserve">Сито для протирания, материал нержавеющая сталь, материал ручки пищевой пластик, диаметр 24 см. Страна производитель Россия. </t>
  </si>
  <si>
    <t>Назначение - производственный инвентарь,материал конуса и ручки нержавеющая сталь. Диаметр24 см. Страна производитель Китай. Можно мыть в посудосмоечной машине.</t>
  </si>
  <si>
    <t>Материал нержавеющая сталь , колличество секций 6, размеры : длинна 270 мм ,ширина 270 мм, высота 300 мм. Страна производитель Китай.</t>
  </si>
  <si>
    <t xml:space="preserve"> Длинна 28 мм, материал лопатки силикон, материал ручки нержавеющая сталь, можно мыть в посудомоечной машине.</t>
  </si>
  <si>
    <t>Материал бук, с вращающимися ручками. Страна производитель Россия. Размеры: длинна общая 68см, динна вращающегося полотна  48 см, длинна ручек по 10 см, ширина вращающегося поллотна 7 см.</t>
  </si>
  <si>
    <t>Материал нержавеющая сталь,цвет металический, можно мыть в посудомоечной машине, длинна ручки 20см. Страна производитель Россия.</t>
  </si>
  <si>
    <t>Молоток металический для отбивания мяса Торговая марка "VERTEX SANTORINO"</t>
  </si>
  <si>
    <t>Габариты: длинна 28,5 см, ширина 12 см. Материал ручки дерево, материал насадки нержавеющая сталь. Можно мыть в посудомоечной машине. Страна производитель Россия.</t>
  </si>
  <si>
    <t xml:space="preserve">  Материал корпуса нержавеющая сталь, материал ручки пищевой  пластик, высота 23 см, длинна 12,2, ширина 9,4см. Можно мыть в посудомоечной машине,4-х гранная, страна производитель Россия. </t>
  </si>
  <si>
    <t>Половник объемом  250мл. Торговая марка "LUXTAIL"</t>
  </si>
  <si>
    <t>Объем 250 мл, длинна 380 мм, диаметр 115 мл, толщина 1 мл. Материал нержавеющая сталь. Страна производитель Китай.</t>
  </si>
  <si>
    <t xml:space="preserve">Толщина: 6 мм (± 1 мм) Размер: 500 мм х 500 мм (± 10мм) Группа 1 – для работы при t° от от -15°С до +40°С Твёрдость: 55-65 единиц Шора А Изготовитель: Россия </t>
  </si>
  <si>
    <t>Ложки из нержавеющей стали Трговая марка "Сонет".</t>
  </si>
  <si>
    <t xml:space="preserve"> Длинна 205 мм, ширина 43 мм, длинна меньшая 75мм. Страна производитель Россия, материал нержавеющая сталь, цвет металлический.</t>
  </si>
  <si>
    <t>Таймер кухонный электронный с магнитом на холодильник торговыая марка Зингер</t>
  </si>
  <si>
    <t>Материал нержавеющая сталь, таймер расчитан на 60 мин.</t>
  </si>
  <si>
    <t>Материал пищевой  термостойкий силикон.</t>
  </si>
  <si>
    <t>Форма для выпечки коржей ДОЛЯНА</t>
  </si>
  <si>
    <t>Материал нержавеющая сталь.  Диаметр разьемная 16-30 см . Изготовитель Россия</t>
  </si>
  <si>
    <t>Ножницы для рыбы, птицы торговая марка Master.</t>
  </si>
  <si>
    <t xml:space="preserve"> Ножницы для птицы/рыбы, изготовленные из высококачественной нержавеющей стали. Материал нержавеющая сталь, можно мыть в посудомоечной машине. Длинна 255 мм, длинна лезвия 135мм, материал ручки пищевой пластик.</t>
  </si>
  <si>
    <t>Контейнер пластиковый, перикись водорода, бинт марлевый нестирильный, бинт марлевый стерильный, вата, жгут кровоостанавливающий, салфетки марлевые медицинские стирильные, лейкопластырь бактерицидный, нашатырный спирт, протиаоожоговое средство, напальчник медицинский.</t>
  </si>
  <si>
    <t xml:space="preserve">ПЛБ 1476921, тип огнетушащего вещества порошковый. Способ срабатывания ручной. Класс пожара E, C, B, A. Масса заряда 4 кг . Масса огнетушителя 5.4 кг . Длина струи 3 м . Продолжительность подачи ОТВ 10 с. </t>
  </si>
  <si>
    <r>
      <t>Кулер 19 л</t>
    </r>
    <r>
      <rPr>
        <b/>
        <sz val="10"/>
        <color theme="1"/>
        <rFont val="Times New Roman"/>
        <family val="1"/>
        <charset val="204"/>
      </rPr>
      <t xml:space="preserve"> Vatten</t>
    </r>
  </si>
  <si>
    <t xml:space="preserve"> Кулер для воды с бутылкой (20л) и стаканчики, страна-производитель - Китай.</t>
  </si>
  <si>
    <t>Китель( поварская куртка) белого цвета допускаются элементы цветной отделки, фартук х/б темного цвета, при сервировке белого, брюки профессиональные поварские х/б темного цвета, головной убор- белый поварской колпак, обувь- профессиональная закрытая с фиксированной пяткой.</t>
  </si>
  <si>
    <t xml:space="preserve">  Бумага для приготовления в рулонах,38 см*25м 1шт/уп,15штук в коробке. Страна производитель Россия.</t>
  </si>
  <si>
    <t>"Саянская" фольга 45см*10м,особо прочная (*14мкр) в пленке1/рул/уп 15рул/кор. Страна производитель Россия.</t>
  </si>
  <si>
    <t xml:space="preserve"> Размер 1220х610х. Подгиб края 3+1см.обработка уголка " конвертом", ткань Ричард, цвет белый.</t>
  </si>
  <si>
    <t>Полотенца "НЕГА" , 2сл., цвет белый, перфорированные бумажные, 60л/рул, 2 рул/уп 12уп/кор "NECA". Страна производитель Россия.</t>
  </si>
  <si>
    <t xml:space="preserve">Фирма Мистерия. Профилир.,64*94*43мм., поролон. Абразивная фибра 5шт/уп,45уп/кор. Страна производитель Россия. </t>
  </si>
  <si>
    <t xml:space="preserve"> Фирма Мистерия. Ткань вафельная  ширина 45 см,60м/рул.  Страна производитель Россия.</t>
  </si>
  <si>
    <t xml:space="preserve">  "Мистерия" Контейнер прямоугольный 108*82*98мм.оьбъем 500мл,полупрозрачный,ПП NEW 100шт/кор., 1000шт./кор. Страна производитель Россия.</t>
  </si>
  <si>
    <t xml:space="preserve">  "Мистерия" Контейнер прямоугольный 108*82*98мм.оьбъем 300мл,полупрозрачный,ПП NEW 100шт/кор., 1000шт./кор. Страна производитель Россия.</t>
  </si>
  <si>
    <t>"Мистерия" Контейнер прямоугольный 179*132*64мм.оьбъем 1000мл,полупрозрачный,ПП NEW 100шт/кор., 1000шт./кор. Страна производитель Россия.</t>
  </si>
  <si>
    <t>"Мистерия".Стакан хол/гор.,0,2л, прозрачный.ПП, 100штв упаковке,4000шт  в коробке. Страна производитель Россия.</t>
  </si>
  <si>
    <t>"Мистерия". Объем 60 литров,ПНД 30шт/рул,70рул/кор.  Цвет черный (возможно синий) Страна производитель Россия.</t>
  </si>
  <si>
    <t>"Мистерия". Объем 200 литров,ПНД 30шт/рул,70рул/кор.  Цвет черный. Страна производитель Россия.</t>
  </si>
  <si>
    <t>"Мистерия" Чашка ПП для г/х,объемом 250мл,цвет белый, 100шт/уп,1000шт/кор. Страна производитель Россия.</t>
  </si>
  <si>
    <t>"Мистерия", перчатки без талька, размер L,S,M. Материал винил, прозрачный. 50пар/уп,10уп/кор. Страна производитель Китай.</t>
  </si>
  <si>
    <t xml:space="preserve">19 литров Торговая марка "Радоль" Тип воды питьевая. Вид воды природная Артезианская
    Материал упаковки пластик пищевой.
Состав:  Кальций, мг/л — 12,0 ±1,30 Магний, мг/л —7,5 ±0,8 Натрий, мг/л — 26,0 ±2,6 Калий, мг/л— 5,0 ±0,5 Жесткость общая, мг-экв./дм³ — 1,2
Дополнительная информация:  общая минерализация, мг/дм³ — 160.
</t>
  </si>
  <si>
    <t xml:space="preserve"> "Десногорск" Пленка пищевая 450мм*250м белая"Э", 7мкр,1рул/1уп,9рул/кор.. производство Россия </t>
  </si>
  <si>
    <t xml:space="preserve"> "Мистерия"Рифлёные вакуумные пакеты. Ширина от  17 см, длина от  25 см.
В упаковке 100 шт. Глубокая текстура пакета с одной стороны.
Пакеты универсальны и работают со всеми бескамерными вакуумными упаковщиками. В вакуумных пакетах можно хранить в морозильной и холодильной камере, варить, разогревать в микроволновой печи.
Подходит для приготовления блюд по технологии Су вид (Sous Vide). Толщина: 85 микрон гладкая сторона, 95 микрон рифлёная сторона.
Материал: пищевой полиэтилен-полиамид PA/PE.
Температурный режим: от -40С до 100С. Не содержит Бисфенол А (BPA free).Вакуумные пакеты из лавсана (PET/PE)
 Страна производитель Россия.</t>
  </si>
  <si>
    <t xml:space="preserve">материал-плотный полиэтилен, размер разный, вид мешка-одноразовый Россия </t>
  </si>
  <si>
    <t>Салфетки из нетканого материала 25×30 см, рулон 70 шт  категория Хозтовары, салфетки для уборки Россия</t>
  </si>
  <si>
    <t xml:space="preserve">  " Мистерия". Чистящее средство Synergetic для удаления сложных загрязнений и жира.  Объем 1 л.Страна производитель   Россия. </t>
  </si>
  <si>
    <t>GRASS DESO  C9 Средство предназначено для гигиенической обработки кожи рук, операционного поля, инъекционного поля, перчаток, экспресс -дезинфекции различных поверхностей , оборудования  на предприятиях пищевой промышленности , общественного питания, торговли. Средство обладает высоким бактерицидным, вирулицидным, фунгицидным действием. 
Состав: 0,4% ПГМГ ГХ, ПАВ, полифункциональные добавки, вода.</t>
  </si>
  <si>
    <t>Объем -  1 литр
Срок хранения — 12 месяцев. Страна производитель Россия.</t>
  </si>
  <si>
    <t>Svetoсopy Сlassig, А4, 80г/м2, 500л, марка С, "ООО Офис Стандарт" страна-производитель - Россия.</t>
  </si>
  <si>
    <t>Двусторонний скотч, цвет белый. Длина 38 мм, ширина 85 мм, высота 85 мм. Длина скотча 5 м. Страна-производитель-Россия.</t>
  </si>
  <si>
    <t>Цвет чернил:синий. Диаметр шарика, мм:1.Толщина линии письма, мм:0.7.
Возможность смены стержня: да. ООО Комус. Страна производитель Россия.</t>
  </si>
  <si>
    <t>Количество пробиваемых листов:
20лист. Материал корпуса:пластик. Наличие антистеплера: нет.
Наличие технологий, облегчающих усилия при сшивании :нет. Глубина закладки бумаги: 45 мм.Тип и размер скоб для степлера: 24/6 , 26/6.  ООО Комус. Страна происхождения: Китай</t>
  </si>
  <si>
    <t>Покрытие материала: цинковое.Длина, мм: 28. Гофрированные: Нет. Форма скрепки: овальная. Цвет: серебристый. Страна происхождения: Россия
Единица продажи: упаковка. Кол-во штук в единице продажи: 100</t>
  </si>
  <si>
    <t>Формат: А4. Толщина (мкм): 22-25. Количество штук в упаковке: 100. Вместимость: до 40 листов.Перфорация: да. Материал: полипропилен. Фактура: гладкая. Цвет: прозрачный. Формат папки ориентирован: вертикально.  Размер: 233x305 мм. Страна происхождения: Россия</t>
  </si>
  <si>
    <t>Форма наконечника: круглая. Минимальная толщина линии письма: 3 мм. Максимальная толщина линии письма: 5 мм. Основа чернил: спиртовая. Материал корпуса: пластик. Форма корпуса: круглая. Водостойкие чернила: да.  Наличие клипа на крышке: да. Размер (ДхШ), мм: 136х12.8 Страна происхождения: Китай</t>
  </si>
  <si>
    <t xml:space="preserve">Папка-регистратор STAFF </t>
  </si>
  <si>
    <t>Папка-регистратор без покрытия и уголка, А4, 75 мм</t>
  </si>
  <si>
    <t>Тип папки планшета: без крышки. Формат: А4. Размер: 226x316 мм. Расположение зажима: в центре. Материал: бумвинил. Толщина материала, мм: 1.75. Защита нижнего края папки: отсутствует. Фактура: лен
Количество зажимов: 1. Наличие кармана на внутренней обложке папки: Нет. Держатель для ручки: Нет. Возможность крепления к стене: Да. Вместимость: 100 листов</t>
  </si>
  <si>
    <t>Тип клейкой ленты: упаковочная. Толщина (мкм): 45. Ширина, мм: 48. Длина, м: 60. Цвет: прозрачный. Количество штук в упаковке: 1. Материал основы: двуосноориентированный полипропилен. Клеевая основа: акриловая эмульсия. Страна происхождения: Россия</t>
  </si>
  <si>
    <t>Тип: нож. Вид: канцелярский. Конструкция: выдвижной. Вид лезвий: сегментированные. Ширина лезвия: 18 мм
Тип механизма фиксации: защелка. Материал рукоятки: пластик.Материал лезвия: сталь. Страна происхождения: Китай</t>
  </si>
  <si>
    <t>Калькулятор настольный КОМПАКТНЫЙ Citizen BusinessLine CMB1001-BK в пластиковом корпусе с 10- разрядным ЖК-дисплеем. Страна производитель Китай.</t>
  </si>
  <si>
    <t>Ножницы комбинированные. Материал: металл, пластик. Вид колец: одинаковые. Страна производитель Китай.</t>
  </si>
  <si>
    <t>Твердость грифеля: HB. Заточенный: Да. Наличие ластика: Да. Профиль карандаша: шестигранный. Цвет корпуса: желтый. Материал корпуса: дерево. Длина корпуса карандаша: 185 мм. Нанесение логотипа: Нет. Страна происхождения: Китай</t>
  </si>
  <si>
    <t>Формат: А4. Размер, мм: 310x230. Количество файлов, шт: 10. Наличие кармана на корешке папки: нет. Наличие кармана на внутренней обложке папки: нет. Наличие кармана на лицевой обложке папки: нет. Перфорация: да. Материал обложки: полипропилен. Плотность/толщина материала: 0.16 мм. Фактура: гладкая. Толщина файлов: 30 мкм. Фактура файлов: гладкие. Ширина корешка, мм: 20. Страна происхождения: Россия</t>
  </si>
  <si>
    <t>Пристенный с фильтрами 925х900х400 дополнительные стрелы. Материал полностью нержавеющаясталь. Марка стали AISI 430. Зонты изготавливаются из нержавеющей стали марки AISI 430 сечением 0,8 мм. В комплектацию входят :
Карабин винтовой оцинкованный 3,5мм. Кран шаровой, Фильтра жироулавливающие (по  всей  длине зонта)</t>
  </si>
  <si>
    <t>Шкаф шоковой заморозки ARINOX APACH</t>
  </si>
  <si>
    <t>1 шкаф: допустимая температура воздуха: до +42 °C
Допустимая влажность воздуха: от 40 до 70 %.Ускоренная заморозка по заданной температуре. Деликатная заморозка по заданной температуре. Колличество полок 5 шт для гастроемкости марки GN 1/1.
Ускоренное охлаждение по заданной температуре.
Деликатное охлаждение по заданной температуре. Разморозка замороженных продуктов. Принудительная оттайка. Автоматическая оттайка. Оттайка щупа. Дверца оснащена уплотнителем с магнитной вставкой, что обеспечивает полную термоизоляцию. Цельнозаливной пенополиуретаном корпус изготовлен из аустенитной нержавеющей стали AISI 304 толщиной 1 мм (за исключением задней стенки). 2 шкаф: габариты 1600x1425x2150, колличество полок 10 шт, под гастроемкость марки GN 1/1, производительность +90 С /+3 С 250 кг/ 90 мин, +90 C/-18 С 250 кг / 240 мин, магнитный дверной замок. Панель управления под дверью. Одноточечный термощуп. Скругленные углы для легкой мойки аппарата.</t>
  </si>
  <si>
    <t>Гастроемкость  из нержавеющей стали Модель GN 1/1-20</t>
  </si>
  <si>
    <t xml:space="preserve">Тип часы  настенные , форма круглая, тип часов - электронные, особенности бесшумный механизм. Страна производитель Китай. </t>
  </si>
  <si>
    <t>Термометр инфракрасный (Пирометр) DEKO CWQ01</t>
  </si>
  <si>
    <t xml:space="preserve">Цвет черно оранжевый, материалпластик, диапозон измерений С -50, 550. Оптическое разрешение ( D:S) 12/1, температурное разрешение 0,1С, коэфициент теплового излучения 0,95, время отклика 0,5 с, подсветка дисплея, сохранение измеренного значения на дисплее. </t>
  </si>
  <si>
    <t>Микроволновая печь Samsung ME81KRW-2</t>
  </si>
  <si>
    <t xml:space="preserve"> Размеры 48,9*27,5*36 см. Внутренне покрытие  камеры - биокерамическая эмаль. Мощность микроволн 800ВТ, колличество уровней мощности 7.  Переключатели - поворотный, механический. Система равномерного распределения микроволн, подсветка камеры, звуковой сигнал. дверца навесная,  Страна производитель Китай.</t>
  </si>
  <si>
    <t>Фритюрница Rosso HEF-4L</t>
  </si>
  <si>
    <t>Страна производитель Китай. Модель HEF-4 L, напряжение 220в, мощность 2-кВт, подключение электрическое, режим температуры от +60 до +190. Габариты мм 270*385*320, колличество корзин 1. Корпус нержавеющая сталь.</t>
  </si>
  <si>
    <t>Слайсер Модель HBS-250A., Hurakan.</t>
  </si>
  <si>
    <t xml:space="preserve"> Страна производитель Китай. Диаметр ножа 250мм, материал корпуса  окрашенный алюминий.
Характеристики оборудования.  Напряжение  220 В.  Габаритные размеры, мм 537*460*400 .Тип управления полуавтоматический. 2 модель: Материал корпуса – алюминий, возможность изменения толщины нарезки: 0,2 – 12, цвет  оборудования серый. Мощность, кВт 0.15, напряжение 220 В. Габаритные размеры, мм 470х400х370. Масса, кг 16.6. Диаметр ножа, мм 250. Страна производитель Ктай.
</t>
  </si>
  <si>
    <t>Стол тумба с настройкой ( 1390*300*500) полностью нержавейка с бортом, две сплошные полки, двери купе 1150*700*850 -2 шт; стол тумба полностью нержавейка с бортом, две сплошные полки, двери купе 1390*700*850- 2 шт.</t>
  </si>
  <si>
    <t>Мясорубка торговая марка Yurakan HKN - 12 CR, Bosh proPower</t>
  </si>
  <si>
    <r>
      <rPr>
        <b/>
        <sz val="10"/>
        <color theme="1"/>
        <rFont val="Times New Roman"/>
        <family val="1"/>
        <charset val="204"/>
      </rPr>
      <t xml:space="preserve"> 1 Модель:</t>
    </r>
    <r>
      <rPr>
        <sz val="10"/>
        <color theme="1"/>
        <rFont val="Times New Roman"/>
        <family val="1"/>
        <charset val="204"/>
      </rPr>
      <t xml:space="preserve"> страна производитель Китай. В комплекте - загрузочный лоток, толкатель, 2 ножа, 2 решетки диаметром 6 мм и 8 ммПроизводительность 160 кг/ч, скорость вращения ножей , об/мин 190, напряжение 220 Ват. </t>
    </r>
    <r>
      <rPr>
        <b/>
        <sz val="10"/>
        <color theme="1"/>
        <rFont val="Times New Roman"/>
        <family val="1"/>
        <charset val="204"/>
      </rPr>
      <t>2 Модель :</t>
    </r>
    <r>
      <rPr>
        <sz val="10"/>
        <color theme="1"/>
        <rFont val="Times New Roman"/>
        <family val="1"/>
        <charset val="204"/>
      </rPr>
      <t>габариты (Ш×В×Г) 254×199×295 мм, Тип управления механические кнопки, максимальная мощность  1800 Вт, номинальная 500 Вт, Материал корпуса моторного блока пластик
Материал толкателя пластик, материал чаши  съемной головки алюминиевый сплав, материал ножа и решеток нержавеющая сталь, цвет корпуса  серый, страна производства Китай.</t>
    </r>
  </si>
  <si>
    <t>Блендер стационарный Robot Coupe R2</t>
  </si>
  <si>
    <r>
      <rPr>
        <b/>
        <sz val="10"/>
        <color theme="1"/>
        <rFont val="Times New Roman"/>
        <family val="1"/>
        <charset val="204"/>
      </rPr>
      <t xml:space="preserve">модель: </t>
    </r>
    <r>
      <rPr>
        <sz val="10"/>
        <color theme="1"/>
        <rFont val="Times New Roman"/>
        <family val="1"/>
        <charset val="204"/>
      </rPr>
      <t>технические характеристики: габаритные размеры: 200х280х350 мм Скорость: 1500 об/мин Чаша: 2,9 л.  Мощность: 0,55 кВт Подключение к электричеству: 1 фаза / 220 В / 50 Гц. Страна производитель Франция.</t>
    </r>
  </si>
  <si>
    <t>Соковыжималка REDMOND RJ-M908</t>
  </si>
  <si>
    <t xml:space="preserve"> Страна производства  Китай Модель  RJ-M 908
 Основные характеристики:тип  центробежная мощность, в ваттах  1000, количество скоростей  5, максимальная скорость вращения, в оборотах в минуту  12000, импульсный режим  есть. Объем резервуара для сока, в миллилитрах  750
Объем резервуара для мякоти, в миллилитрах  2000. Конструкция форма горловины  круглая. Функции  автоматический выброс мякоти; система "капля-стоп"; сепаратор для пены; система прямой подачи сока; фильтр для сока. </t>
  </si>
  <si>
    <t>Настольная вакуумно-упаковочная машина Аппарат вакумный упаковочный INDOKOR IVP-260/PD</t>
  </si>
  <si>
    <t xml:space="preserve">Вакуумный упаковщик Indokor IVP-500/T для упаковки как пищевых, так и непищевых продуктов в вакуумные пакеты. Корпус и камера изготовлены из нержавеющей стали. Оснащен прозрачной крышкой для контроля процесса упаковки. </t>
  </si>
  <si>
    <t>Штангенциркуль ЭЛЕКТРОННЫЙ ЗУБР ШЦЦ-I-150 ЗУБР ЭКСПЕРТ, ШЦЦ-I-150-0,01 штангенциркуль электронный, нерж. сталь, металлический корпус, 150мм, шаг измерения 0,01мм, 34463-150 Изготовлены в соответствии с ГОСТ 166-89, обеспечивают высокую точность измерений и имеют длительный срок службы. Предназначены для измерения наружных и внутренних линейных размеров, а также для измерения глубин. -Материал: металлический длина: 150 мм, тип цифровой, шаг измерения: 0,01 мм, направляющая: нержавеющая сталь.Класс точности: 1.</t>
  </si>
  <si>
    <t>Кофемолка BOSCH MKM 6003</t>
  </si>
  <si>
    <t xml:space="preserve">Bosch MKM-6003Система помола ротационный нож.
Мощность 180 Вт
Вместимость  75 г
 Блокировка включения при снятой крышке есть
Размеры (ШхВхГ)   9 x 17 x 9 см
Страна производитель Китай.
  </t>
  </si>
  <si>
    <t>Коптильный пистолет POLYSCIENCE THE SMOKING GUN PRO</t>
  </si>
  <si>
    <t xml:space="preserve">Комплектация: 4 сетчатых фильтра, Шестигранный ключ
Набор винтов, Баночки со стружками яблони и гикори, Гибкая трубка для направления дыма в жидкость, 4 батарейки размера АА, Особенности:Цельная съемная камера для курения с анодированным алюминием
Сверхпрочный металлический вентилятор не плавиться при нагревании, Эффективный двигатель с низким уровнем шума, Дополнительные характеристики: 
Габариты: 240x226x245 мм, </t>
  </si>
  <si>
    <t>Термомиксер (Многофункционвльная кухонная машина с подогревом)ROBOT COUPE ROBOT-COOK 43000R</t>
  </si>
  <si>
    <t xml:space="preserve">
Регулируемая мощность нагрева до 140 градусов цельсия для поддержания блюда горячим.
Терморегулятор + или -1 градус.
Функция переменной скорости 100-3500 об/мин.
В режиме пульсации скорость вращения ножей достигает 4500 об/мин.
Вращение ножа каждые 2 секунды на медленной скорости.
Чаша куттера с ручкой из нержавеющей стали.
Вместимость для жидкости 2,5 л.
Нож с мелкими зубчиками, лезвия из нержавеющей стали.
Герметичная прозрачная крышка, отверстие в крышке для добавления ингредиентов в чашу без прерывания приготовления рецепта.
</t>
  </si>
  <si>
    <t>Настольный куттер Robot Coupe Blixer  2</t>
  </si>
  <si>
    <t xml:space="preserve">Модель1 Объём чаши, л 2.9 Мин. число порций 1. Макс. число порций 5. Моторный блок из поликарбоната.
Мощность, кВт 0.7. Напряжение  однофазное 220.
Скорость вращения, об/мин 3000. Габаритные размеры ширина 220, глубина 280, высота 390. Страна производитель Франция.  2 </t>
  </si>
  <si>
    <t xml:space="preserve"> Электрический,  предназначен для сушки ягод, фруктов, овощей и грибов на предприятиях общественного питания и торговли. Модель оснащена 6 уровнями решеток и таймером (до 24 часов). Корпус выполнен из нержавеющей стали. Характеристики: Напряжение: 220 В
Мощность: 0,36 кВт. Температурный режим: от 30 до 80 °C. Уровень шума: 45 дБ
Размер решетки: 285x200 мм. Габариты: 300x360x350 мм. Вес: 5,6 кг</t>
  </si>
  <si>
    <t xml:space="preserve">Блендер погружной ROBOT COUPE MINI MP190 COMBI </t>
  </si>
  <si>
    <t xml:space="preserve"> Блендер ручной погружной    скорость: 2000 — 12500 об/мин для миксера, 350 — 1500 об/мин для венчика
Габаритные размеры: 78х78х485 мм
Длина насадки-блендера: 190 мм
Мощность: 0,22 кВт, Напряжение: 220 В
Принцип автоматического регулирования скорости
• Венчик в комплекте
• Мощный вентилируемый двигатель
• Форма ручки специально разработана для удобного захвата и облегчения работы
• Насадка-блендер оборудована системой герметичности с 3 уровнями
• Насадка-блендер и нож полностью разбираются
• Насадка-блендер, нож и венчик выполнены из нержавеющей стали
удобное и простое в обращении оборудование, которое прекрасно подойдет для пекарен, кондитерских, ресторанов и кафе. Сочетание невысокой стоимости, европейского качества и отменных характеристик делают его привлекательным для любого грамотного пекаря.
Миксер оснащен регулятором скорости, что позволит выбрать оптимальный режим для приготовления того или иного блюда. Водонепроницаемое основание с двумя уплотнителями защищает внутреннюю часть миксера от попадания жидкости и влаги. Мощный мотор гарантирует равномерное размешивание и однородность полученного продукта. Форма ручки создана с учетом анатомии человеческой кисти, что обеспечивает удобный захват и значительно облегчает работу.
Модель поставляется в расширенной комплектации, в которую входят нож, съемные разборные насадки: насадка с системой герметичности с 3-мя уровнями, диск-взбиватель и насадка из нержавеющей стали, а.также венчик для создания таких продуктов, как супы, пюре, муссы, соусы, кремы. Скорость венчика регулируется в пределах от 350 до 1560 об/мин.
</t>
  </si>
  <si>
    <t>Ванна для использования совместно с термостатом, предназначенным для приготовления блюд в ваккуме с помощью технологии Sous Vide Pro. Корпус и крышка выполнены из нержавеющей стали. Характеристики: Размер емкости: GN 1/1
Габариты: 565х360х230 мм, Габариты в упаковке: 720х500х350 мм, Вес: 7,7 кг, Вес с упаковкой: 11,5 кг</t>
  </si>
  <si>
    <t>Кремер - сифон из нержавеющей стали + воронка сито + набор насадок + набор для быстрой ароматизации жидкостей, для сливок Сифон д/ сливок "Гурме";</t>
  </si>
  <si>
    <t xml:space="preserve"> Материал  сталь нерж.;пластик; 0,5л; D=73,H=250,B=105мм; металлич. ( кример)</t>
  </si>
  <si>
    <t>Объем 0,25 л Материал  сталь нерж.;пластик; 0,25л</t>
  </si>
  <si>
    <t>Погружной термостат APACH ASV WI-FOOD</t>
  </si>
  <si>
    <t xml:space="preserve"> Габариты: 203*155*377,  Сенсорный дисплей управления объемом 5 дюймов с классом защиты IP 67 отображает всю необходимую информацию. Зажим-крепление для статичной установки устройства на емкости. Встроенная циркуляционная помпа обеспечивает заданную температуру воды по всему объему емкости. Корпус из анодированного алюминия. Особенности: Контроль температуры ±0,1°С. ,от 18-95 градусов Цельсия, мощность от 2,0 кВт, </t>
  </si>
  <si>
    <t>Стол "Канц"</t>
  </si>
  <si>
    <t>Стол (письменный) размеры:1400*800*750 мм) материал дерево</t>
  </si>
  <si>
    <t>Стол (компьютерный) размеры:1200*800*750 мм) материал дерево</t>
  </si>
  <si>
    <t>Стул складной</t>
  </si>
  <si>
    <t>Стул складной, прямоугольный, тип складывания книжка, материал столешница полиэтилен высокой прочности HDPE</t>
  </si>
  <si>
    <t>Запираемый шкафчик (Локер)</t>
  </si>
  <si>
    <t>Металлический 12 ячеек на замке, трехсекционный, 900х500х1860мм. Цвет Светло-серый.</t>
  </si>
  <si>
    <t>Вешалка-штанга напольная  для одежды, 22 крючка, высота 1м. 80см., металл, страна-производитель - Россия.</t>
  </si>
  <si>
    <t>Корзина для бумаг 9 л, сетчатая, черная, СТАММ, страна-производитель - Россия.</t>
  </si>
  <si>
    <t>на колесиках, с подлокотниками
черная обивка, материал пластик 
расчитанные на вес не менее 120 кг</t>
  </si>
  <si>
    <t xml:space="preserve"> Количество полок  5. Ширина  800 мм. Глубина  500 мм. Высота  1800 мм.Страна-производитель  Россия. Конструкция стеллажа допускает многократную сборку. Разборный каркас выполнен на основе уголка из нержавеющей стали 1,5 мм, полки - из пищевой нержавеющей стали..  Полки регулируются по высоте.  Ножки оснащены регулируемыми по высоте опорами. </t>
  </si>
  <si>
    <r>
      <t xml:space="preserve">Ноутбук (интернет/WiFi) </t>
    </r>
    <r>
      <rPr>
        <b/>
        <sz val="10"/>
        <color theme="1"/>
        <rFont val="Times New Roman"/>
        <family val="1"/>
        <charset val="204"/>
      </rPr>
      <t>Dell Vostro</t>
    </r>
  </si>
  <si>
    <t>Ноутбук (интернет/WiFi) Dell Vostro 3590/3590-7612/Dell Vostro 3590 15.6 (1920*1080 (матовый)/Intel Core i5
10210u(1.6 Ghz)/8192Mb/256 SSD Gb/noDVD/Int:Intel UHD Graphics
620/Cam/BT/WiFi/42WHr/war1y/1.99kg/black/W10Pro)</t>
  </si>
  <si>
    <t>материал пластик Aceline CM - 704 BU</t>
  </si>
  <si>
    <t>Сетевой фильтр ГАРНИЗОН EHB-10, 6 розеток, 3 м., страна-производитель - Россия.</t>
  </si>
  <si>
    <t xml:space="preserve">Источник бесперебойного питания DEXP IEC-E </t>
  </si>
  <si>
    <t>выходная мощность 1200 ВА / 7200 Вт</t>
  </si>
  <si>
    <r>
      <t xml:space="preserve">Принтер А4 лазерный/цветной МФУ  лазерное </t>
    </r>
    <r>
      <rPr>
        <b/>
        <sz val="10"/>
        <color theme="1"/>
        <rFont val="Times New Roman"/>
        <family val="1"/>
        <charset val="204"/>
      </rPr>
      <t>Canon i-SENSYS MF 742 Cdw (копир-цветной принтер сканер duplеx DADF, 27 стр. мин 1200х1200dpl, Wi)</t>
    </r>
  </si>
  <si>
    <t xml:space="preserve">Технология печати лазерный. Тип печати  цветной. Формат печати A4.Размещение настольный. Встроенный ЖК-дисплей 
цветной.ЖК-дисплей сенсорный. Диагональ дисплея  5 "
Сканер есть. Копировальный аппарат есть. Максимальная скорость ЧБ-печати (А4)  27 стр/мин Максимальная скорость цветной печати (А4) 27 стр/мин. Скорость двусторонней печати (до)  24.5 стр/мин. Время разогрева 13 с
Время печати первой страницы А4 (ч/б)  7.7 с. Время печати первой страницы А4 (цвет)  8.6 с. Максимальное разрешение ч/б печати 600x600 dpi. Максимальное разрешение цветной печати 600x600 dpi. Печать на глянцевой бумаге  есть
Печать фотографий есть.Печать на карточках есть.Печать на конвертах есть.Автоматическая двусторонняя печать (duplex-unit) в стандартной комплектации есть.Нагрузка (А4, в месяц) 50000.Тип сканирующего устройства 
планшетный/протяжной
Тип датчика сканера CIS
Максимальный формат сканирования A4
Скорость сканирования (ч/б) 27 стр/мин Скорость сканирования (цвет) 14 стр/мин
</t>
  </si>
  <si>
    <t xml:space="preserve">Операционная система Ubuntu обеспечивает:
- Работоспособность всего программного обеспечения необходимого для выполнения конкурсного задания в полном объёме
- Стабильное и бесперебойное подключение ПК участника к сети Ethernet
</t>
  </si>
  <si>
    <t>Программное обеспечение для создания аналитических материалов Adobe Acrobat</t>
  </si>
  <si>
    <t xml:space="preserve">ПО для создания аналитических материалов обеспечивает: 
- Работу с растровым изображением
- Работу с внедрённым изображением (обрезка, масштабирование, перемещение и т.д.)
- Создание таблиц и схем
- Возможность использования различных шрифтов без их внедрения в программу во время работы
- Сохранение файлов с точным указанием форматов (А4, А3 и т.д.) и указанием их размеров в пикселях, миллиметрах и т.д.
- Возможность создания авторской графики
- Возможность работы с графическим планшетом
- Сохранение итоговых файлов в форматах - .jpg (.jpeg), .pdf, .png
</t>
  </si>
  <si>
    <t>Программное обеспечение для просмотра изображений FastStone</t>
  </si>
  <si>
    <t>Медиапроигрыватель VLC Media Player</t>
  </si>
  <si>
    <t xml:space="preserve">Медиапроигрователь обеспечивает:
- Воспроизведение видео и аудио файлов:
Контейнерные: AVI, FLAC, FLV[a], Matroska, MP4, MPJPEG, MPEG-2 (ES, MP3), QuickTime File Format, WAV и другие
Аудио: AAC, AC-3, FLAC, MP3 и другие
Видео: H.263, H.264/MPEG-4 AVC, H.265/MPEG-H HEVC, MJPEG, MPEG-1, MPEG-2, MPEG-4 и другие
</t>
  </si>
  <si>
    <t>Программное обеспечение для просмотра файлов в формате .pdf Adobe Acrobat</t>
  </si>
  <si>
    <t xml:space="preserve">ПО для просмотра файлов в формате .pdf обеспечивает:
- Открытие файлов в формате .pdf (как одностраничных, так и много страничных)
- Возможность масштабировать и изменять ориентацию изображения
</t>
  </si>
  <si>
    <t>Программное обеспечение для создания презентаций Microsoft PowerPoint</t>
  </si>
  <si>
    <t xml:space="preserve"> ПО для создания презентаций обеспечивает:
- Создание много страничных, статичных презентаций
- Работу с растровым изображением
- Работу с внедрённым изображением (обрезка, масштабирование, перемещение и тд)
- Создание таблиц и схем
- Возможность использования различных шрифтов без их внедрения в программу во время работы
- Возможность использования аудио и видео файлов в создании презентации
- Возможность создание анимированных переходов между слайдами, текстовыми или иными материалами
- Возможность записи голоса поверх видео ряда
- Возможность сохранения итогового файла в формате .pdf, .avi, .mpg4 (.mpeg4)
</t>
  </si>
  <si>
    <t>Интернет-браузер Yandex</t>
  </si>
  <si>
    <t xml:space="preserve">Интернет-браузер обеспечивает:
- Быстрый и безопасный поиск информационных материалов 
- Дает возможность взаимодействия с системами обмена файлами (принятие и отправка файлов)
- Доступ к e-mail участника
- Дает возможность безопасно копировать текстовую и визуальную информацию из открытых источников
</t>
  </si>
  <si>
    <t>Пакет офисных программ Microsoft Office 2007</t>
  </si>
  <si>
    <t xml:space="preserve">Пакет офисных программ обеспечивает:
- Работу с текстовыми файлами в формате .doc, .docx
- Работу с электронными таблицами в формате .xlsx и его интерпритации
- Чтение и создание документов и их сохранение в выше указанных форматах
- Работу с табличными данными, текстом, изображением
</t>
  </si>
  <si>
    <t xml:space="preserve">Экран для проектора Lumien Master Control 200*129MW (LMC-100128) </t>
  </si>
  <si>
    <t xml:space="preserve">LumienMaster Control 200x129 MW ( LMC- 100128). Моторизованный экран для проектора
Тип экрана: Моторизованный, соотношение сторон: 4:3,  ширина экрана, см: 203
Высота экрана, см: 153,  ширина изображения, см: 197, высота изображения, см: 147,  диагональ изображения, см: 249
Диагональ изображения, дюйм: 97,  Тип полотна: Matte White,  Цвет полотна: Белый
Материал полотна: Стекловолокно, Тип проекции: Прямая,  Усиление: 1,  Угол обзора, гр: 160,  Крепление: потолок/стена
</t>
  </si>
  <si>
    <t>Ветошь (для протирки загрязненных поверхностей) AXLER</t>
  </si>
  <si>
    <t xml:space="preserve">материал  хлопка, размер 60смх75 см. </t>
  </si>
  <si>
    <t>Салфетки "Радуга" 24*24см,1слой, белые (100шт),. Страна производитель Россия.</t>
  </si>
  <si>
    <t>Проектор BENQ SU765, белый</t>
  </si>
  <si>
    <t xml:space="preserve"> Цвет белый. Контраст: 10000:1, Рабочий формат: 16:9, Диагональ экрана: 30" — 300, Разрешение: 1920 x 1080, Минимальное поддерживаемое разрешение: 640 x 480, Максимальное поддерживаемое разрешение: 1920 x 1200, Коррекция горизонтальных трапецеидальных искажений: -30 /+30, Коррекция вертикальных трапецеидальных искажений: -30 /+30, Оптическое масштабирование (Zoom): 1.5, Фокусное расстояние: 20.7 — 31.05, Диафрагма: f/2.42 — f/2.97
Проекционное расстояние: 0.891 — 14.335 м, Проекционный коэффициент: 1.38 — 2.13.</t>
  </si>
  <si>
    <t>Программное обеспечение для сканирования МФУ  лазерное Canon i-SENSYS MF 742 Cdw (копир-цветной принтер сканер duplеx DADF, 27 стр. мин 1200х1200dpl, Wi)</t>
  </si>
  <si>
    <t>Тип сканирующего устройства 
планшетный/протяжной
Тип датчика сканера CIS
Максимальный формат сканирования A4
Скорость сканирования (ч/б) 27 стр/мин Скорость сканирования (цвет) 14 стр</t>
  </si>
  <si>
    <t>Огнетушитель углекислотный ОУ-0/ аналог</t>
  </si>
  <si>
    <t>Стол тумба на колесах, полностью нержавейка, две сплошные полки, двери купе. ( 2 шт) Размеры 1800*800*870, стол производственный с сплошной  нижней полкой, размеры 1200*680*860. Материал нержавеющая сталь.</t>
  </si>
  <si>
    <t xml:space="preserve">Весы настольные электронные (профессиональные) CAS SW-5 </t>
  </si>
  <si>
    <t>Платформа выполнена из нержавеющей стали. В комплект поставки входит адаптер питания.
Вычитание массы тары. Автоматическое выключение в случае отсутствия взвешивания через 9 минут. Питание от сети через адаптер или от батарей марганцевых / щелочных.  Наибольший предел взвешивания:5 кг. Дискретность отсчета 5 г. Напряжение: 220 В.</t>
  </si>
  <si>
    <t>Плита индукционная Модедь ПИ-2.</t>
  </si>
  <si>
    <t xml:space="preserve">  Двухкомфорочная, Размеры  длинна 820, ширина 600,высота 870,масса 28 кг, колличество конфорок 2,наминальная мощность 7 кВт,  наминальное ннапряжение 220 В/50Гц ( каждая конфорка), нагрузка на конфорку  до 40 кг,  Страна производитель Россия.</t>
  </si>
  <si>
    <t>Холодильный шкаф   POZIS Свияга 53 4/5-13-6С (250л)</t>
  </si>
  <si>
    <t>POZIS Свияга 53 4/5-13-6С (250л). Тип
холодильный шкаф. Тип управления механическое.  Максимальная температура 10 °C 
Климатический класс N. Холодоснабжение встроенное. Хладагент R-600A.Конструкция двери распашная. Количество дверей 1 .Полотно двери
прозрачное.Количество полок 5 шт.</t>
  </si>
  <si>
    <t>Морозильный шкаф Polair CB107-G  Морозильный ларь ITAL FROST.</t>
  </si>
  <si>
    <r>
      <rPr>
        <b/>
        <sz val="10"/>
        <color theme="1"/>
        <rFont val="Times New Roman"/>
        <family val="1"/>
        <charset val="204"/>
      </rPr>
      <t>1.Тип</t>
    </r>
    <r>
      <rPr>
        <sz val="10"/>
        <color theme="1"/>
        <rFont val="Times New Roman"/>
        <family val="1"/>
        <charset val="204"/>
      </rPr>
      <t>: холодильный шкаф, тип управления: электронное, температурный режим: низкотемпературный, климатический класс: T, материал двери: нержавеющая сталь, пластик. Полезный объем 700 л,</t>
    </r>
    <r>
      <rPr>
        <b/>
        <sz val="10"/>
        <color theme="1"/>
        <rFont val="Times New Roman"/>
        <family val="1"/>
        <charset val="204"/>
      </rPr>
      <t xml:space="preserve"> 2. Тип </t>
    </r>
    <r>
      <rPr>
        <sz val="10"/>
        <color theme="1"/>
        <rFont val="Times New Roman"/>
        <family val="1"/>
        <charset val="204"/>
      </rPr>
      <t>Морозильный ларь: рабочий объем, л 319. Температурный режим, °C-18...-25. Габаритные размеры, мм (Д/Ш/В)1018х662х904. Суточное энергопотребление, кВт/ч2,82.</t>
    </r>
  </si>
  <si>
    <t xml:space="preserve">ВМР 2/620: Ванна моечная 2-х секционная
Ванна - нержавейка
Каркас - оцинкованная сталь
</t>
  </si>
  <si>
    <t xml:space="preserve">Количество полок  4. Ширина 800 мм. длинна  1000 мм. Высота  2000 мм.Страна-производитель  Россия. Конструкция стеллажа допускает многократную сборку. Разборный каркас выполнен на основе уголка из нержавеющей стали 1,5 мм, полки - из пищевой нержавеющей стали. Полки регулируются по высоте.  Ножки оснащены регулируемыми по высоте опорами. 
</t>
  </si>
  <si>
    <t>Материал лезвия  нержавеющая сталь, длина лезвия 99 мм, 150мм, 208 мм. Материал ручки дерево, можно мыть в посудомоечной машине. Страна производитель Россия.</t>
  </si>
  <si>
    <t xml:space="preserve"> Прямоугольный пластиковый прозрачный контейнер 20л, материал пищевой пластик, можно мыть в посудомоечной машине.</t>
  </si>
  <si>
    <t>Стол производственный, размер 1200*680*860.  Марка стали AISI 430.Материалы: столешница – нержавеющая сталь AISI 430 толщиной 0.7 мм, усиленная ламинированным ДСП толщиной 16 мм; рамка столешницы из оцинкованной стали толщиной 1.5 мм; ножки стола – оцинкованная сталь (уголок 40х40 мм) толщиной 1.5 мм; полка из оцинкованной стали толщиной 0.7 мм. Регулируемые по высоте пластиковые опоры.  Максимальная равномерно распределенная нагрузка на столешницу – до 150 кг. Страна производитель Россия.</t>
  </si>
  <si>
    <t>Стул складной, прямоугольный, тип складывания книжка, материал столешницы полиэтилен высокой прочности HDPE. Размеры: 470*520*860 мм. Страна производитель Россия.</t>
  </si>
  <si>
    <t xml:space="preserve">Корзина для мусора СТАММ </t>
  </si>
  <si>
    <t>Корзина  20 л,  черная, СТАММ, страна-производитель - Россия.</t>
  </si>
  <si>
    <t>Стол складной</t>
  </si>
  <si>
    <t>Стол складной, прямоугольный для презентации. Размер: длинна 1220, ширина 610, высота 720 мм. Тип складывания книжка. Материал столешницы - полиэтилен высокой прочности HDPE.</t>
  </si>
  <si>
    <t>Вилки из нержавеющей стали торговая марка "Сонет".</t>
  </si>
  <si>
    <t xml:space="preserve"> Длинна 205 мм, ширина 43 мм. Страна производитель Россия, материал нержавеющая сталь, цвет металлический.</t>
  </si>
  <si>
    <t>Ножи из нержавеющей стали торговая марка "Сонет"</t>
  </si>
  <si>
    <t xml:space="preserve"> Длинна 205 мм,  ширина 43 мм. Страна производитель Россия, материал нержавеющая сталь, цвет металлический.</t>
  </si>
  <si>
    <t>Ложки из нержавеющей стали торговая марка "Сонет".</t>
  </si>
  <si>
    <t xml:space="preserve">Тарелки одноразовые МИСТРАЛЬ </t>
  </si>
  <si>
    <t>Набор одноразовых полипропиленовых тарелок диаметром 21 см. Количество в 1 наборе 100 штук</t>
  </si>
  <si>
    <t>Стол складной прямоугольный для презентации,Размер: Длинна 1220,ширина 610, высота 720мм. Тип складывания книжка. Материал столешницы - полиэтилен высокой прочности HDPE.</t>
  </si>
  <si>
    <t xml:space="preserve">Весы настольные электронные (профессиональные) CAS SW-10. </t>
  </si>
  <si>
    <t>Платформа выполнена из нержавеющей стали. В комплект поставки входит адаптер питания
Вычитание массы тары. Автоматическое выключение в случае отсутствия взвешивания через 9 минут. Питание от сети через адаптер или от батарей марганцевых / щелочных.  Наибольший предел взвешивания:10 кг. Дискретность отсчета 5 г. Напряжение: 220 В.</t>
  </si>
  <si>
    <t>Площадь зоны: 20,7 кв.м.</t>
  </si>
  <si>
    <t>Интернет : Подключение  ноутбуков к беспроводному интернету (с возможностью подключения к проводному интернету) 	да</t>
  </si>
  <si>
    <t xml:space="preserve">Покрытие пола: плитка  </t>
  </si>
  <si>
    <t>Площадь зоны: 48 м.кв (8*6 метра)</t>
  </si>
  <si>
    <t>Интернет : Подключение  ноутбуков к беспроводному интернету	 нет</t>
  </si>
  <si>
    <t xml:space="preserve">Покрытие пола: плитка </t>
  </si>
  <si>
    <t>Площадь зоны: 48 м.кв (8*6 метра) + 9 кв.м</t>
  </si>
  <si>
    <t>Покрытие пола:  плитка</t>
  </si>
  <si>
    <t>Площадь зоны:33 кв. м.</t>
  </si>
  <si>
    <t>Интернет : Подключение  ноутбуков к беспроводному интернету (с возможностью подключения к проводному интернету) 	нет</t>
  </si>
  <si>
    <t>Площадь зоны: 6 м.кв (3*2 метра) кв.м.</t>
  </si>
  <si>
    <t xml:space="preserve">Площадь зоны:  28 м.кв </t>
  </si>
  <si>
    <t>ГБПОУ "Волгоградский колледж ресторанного сервиса и торговли"</t>
  </si>
  <si>
    <t>г. Волгоград, ул. Новодвинская д.20</t>
  </si>
  <si>
    <t>ali-sa27@yandex.ru</t>
  </si>
  <si>
    <t>povarvcrst@yandex.ru</t>
  </si>
  <si>
    <t>03 февраля 2025-07 февраля 2025</t>
  </si>
  <si>
    <t>Модуль Ж : Горячая закуска Овощи - Вид гриба(Свежий или замороженный)</t>
  </si>
  <si>
    <t>Модуль З : Горячее блюдо Мясо – Говядина - Отруб говядины (мякоть без кости, свежий или замороженный)</t>
  </si>
  <si>
    <t>Модуль Д говядина мясо без кости</t>
  </si>
  <si>
    <t>Масло горчичное</t>
  </si>
  <si>
    <t>Икра  щуки соленая</t>
  </si>
  <si>
    <t xml:space="preserve">Пшено </t>
  </si>
  <si>
    <t>Салат листовой Романо</t>
  </si>
  <si>
    <t>Модуль  А,Б,В Рыба - 1 Вид рыбы(Тушка потрашёная  с головой)</t>
  </si>
  <si>
    <t>Модуль  А,Б,В Рыба - 2 Вид рыбы(Тушка потрашёная  с головой)</t>
  </si>
  <si>
    <t>Региональный чемпионат</t>
  </si>
  <si>
    <t>Площадь зоны: 16 кв.м.</t>
  </si>
  <si>
    <t>Интернет : Подключение  ноутбуков к беспроводному интернету да</t>
  </si>
</sst>
</file>

<file path=xl/styles.xml><?xml version="1.0" encoding="utf-8"?>
<styleSheet xmlns="http://schemas.openxmlformats.org/spreadsheetml/2006/main">
  <fonts count="56">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1"/>
      <color rgb="FFFF0000"/>
      <name val="Times New Roman"/>
      <family val="1"/>
      <charset val="204"/>
    </font>
    <font>
      <sz val="16"/>
      <name val="Times New Roman"/>
      <family val="1"/>
      <charset val="204"/>
    </font>
    <font>
      <b/>
      <sz val="11"/>
      <name val="Times New Roman"/>
      <family val="1"/>
      <charset val="204"/>
    </font>
    <font>
      <b/>
      <sz val="12"/>
      <name val="Times New Roman"/>
      <family val="1"/>
      <charset val="204"/>
    </font>
    <font>
      <sz val="16"/>
      <color theme="0"/>
      <name val="Times New Roman"/>
      <family val="1"/>
      <charset val="204"/>
    </font>
    <font>
      <b/>
      <sz val="16"/>
      <name val="Times New Roman"/>
      <family val="1"/>
      <charset val="204"/>
    </font>
    <font>
      <sz val="11"/>
      <color theme="1"/>
      <name val="Calibri"/>
      <family val="2"/>
      <charset val="204"/>
      <scheme val="minor"/>
    </font>
    <font>
      <sz val="10"/>
      <name val="Times New Roman"/>
      <family val="1"/>
      <charset val="204"/>
    </font>
    <font>
      <sz val="11"/>
      <color theme="1"/>
      <name val="Times New Roman"/>
      <family val="1"/>
      <charset val="204"/>
    </font>
    <font>
      <sz val="10"/>
      <color theme="1"/>
      <name val="Times New Roman"/>
      <family val="1"/>
      <charset val="204"/>
    </font>
    <font>
      <u/>
      <sz val="11"/>
      <color theme="10"/>
      <name val="Calibri"/>
      <family val="2"/>
      <scheme val="minor"/>
    </font>
    <font>
      <sz val="10"/>
      <color indexed="8"/>
      <name val="Times New Roman"/>
      <family val="1"/>
      <charset val="204"/>
    </font>
    <font>
      <sz val="10"/>
      <color rgb="FF000000"/>
      <name val="Times New Roman"/>
      <family val="1"/>
      <charset val="204"/>
    </font>
    <font>
      <b/>
      <sz val="12"/>
      <color rgb="FFFF0000"/>
      <name val="Times New Roman"/>
      <family val="1"/>
      <charset val="204"/>
    </font>
    <font>
      <b/>
      <sz val="16"/>
      <color theme="0"/>
      <name val="Times New Roman"/>
      <family val="1"/>
      <charset val="204"/>
    </font>
    <font>
      <sz val="14"/>
      <color theme="1"/>
      <name val="Times New Roman"/>
      <family val="1"/>
      <charset val="204"/>
    </font>
    <font>
      <u/>
      <sz val="14"/>
      <color theme="10"/>
      <name val="Times New Roman"/>
      <family val="1"/>
      <charset val="204"/>
    </font>
    <font>
      <sz val="10"/>
      <color rgb="FF222222"/>
      <name val="Times New Roman"/>
      <family val="1"/>
      <charset val="204"/>
    </font>
    <font>
      <sz val="12"/>
      <color theme="1"/>
      <name val="Calibri"/>
      <family val="2"/>
      <scheme val="minor"/>
    </font>
    <font>
      <b/>
      <sz val="12"/>
      <color theme="1"/>
      <name val="Times New Roman"/>
      <family val="1"/>
      <charset val="204"/>
    </font>
    <font>
      <sz val="14"/>
      <color rgb="FF000000"/>
      <name val="Times New Roman"/>
      <family val="1"/>
    </font>
    <font>
      <sz val="11"/>
      <color rgb="FF000000"/>
      <name val="Times New Roman"/>
      <family val="1"/>
    </font>
    <font>
      <sz val="22"/>
      <color rgb="FF000000"/>
      <name val="Times New Roman"/>
      <family val="1"/>
    </font>
    <font>
      <b/>
      <sz val="14"/>
      <color theme="0"/>
      <name val="Times New Roman"/>
      <family val="1"/>
      <charset val="204"/>
    </font>
    <font>
      <b/>
      <sz val="11"/>
      <color theme="0"/>
      <name val="Times New Roman"/>
      <family val="1"/>
      <charset val="204"/>
    </font>
    <font>
      <b/>
      <sz val="11"/>
      <color theme="0"/>
      <name val="Times New Roman"/>
      <family val="1"/>
    </font>
    <font>
      <b/>
      <sz val="12"/>
      <color theme="0"/>
      <name val="Times New Roman"/>
      <family val="1"/>
      <charset val="204"/>
    </font>
    <font>
      <b/>
      <sz val="14"/>
      <color theme="0"/>
      <name val="Times New Roman"/>
      <family val="1"/>
    </font>
    <font>
      <sz val="14"/>
      <color rgb="FFFFFFFF"/>
      <name val="Times New Roman"/>
      <family val="1"/>
    </font>
    <font>
      <sz val="11"/>
      <color theme="1"/>
      <name val="Calibri"/>
      <family val="2"/>
      <scheme val="minor"/>
    </font>
    <font>
      <sz val="9"/>
      <name val="Times New Roman"/>
      <family val="1"/>
      <charset val="204"/>
    </font>
    <font>
      <sz val="11"/>
      <color rgb="FFFF0000"/>
      <name val="Calibri"/>
      <family val="2"/>
    </font>
    <font>
      <sz val="14"/>
      <color rgb="FFFFFFFF"/>
      <name val="Times New Roman"/>
      <family val="1"/>
      <charset val="204"/>
    </font>
    <font>
      <sz val="14"/>
      <color theme="0"/>
      <name val="Times New Roman"/>
      <family val="1"/>
    </font>
    <font>
      <sz val="11"/>
      <color rgb="FFFFFFFF"/>
      <name val="Calibri"/>
      <family val="2"/>
    </font>
    <font>
      <sz val="9"/>
      <color theme="1"/>
      <name val="Times New Roman"/>
      <family val="1"/>
    </font>
    <font>
      <sz val="12"/>
      <color rgb="FFFFFFFF"/>
      <name val="Calibri"/>
      <family val="2"/>
    </font>
    <font>
      <b/>
      <sz val="10"/>
      <color rgb="FFFF0000"/>
      <name val="Arial"/>
      <family val="2"/>
    </font>
    <font>
      <sz val="11"/>
      <color rgb="FF000000"/>
      <name val="Calibri"/>
      <family val="2"/>
    </font>
    <font>
      <sz val="14"/>
      <name val="Times New Roman"/>
      <family val="1"/>
    </font>
    <font>
      <sz val="9"/>
      <color rgb="FF000000"/>
      <name val="Times New Roman"/>
      <family val="1"/>
      <charset val="204"/>
    </font>
    <font>
      <sz val="9"/>
      <color theme="0"/>
      <name val="Times New Roman"/>
      <family val="1"/>
      <charset val="204"/>
    </font>
    <font>
      <sz val="9"/>
      <color theme="4" tint="-0.249977111117893"/>
      <name val="Times New Roman"/>
      <family val="1"/>
      <charset val="204"/>
    </font>
    <font>
      <sz val="9"/>
      <color theme="4" tint="-0.249977111117893"/>
      <name val="Calibri"/>
      <family val="2"/>
      <scheme val="minor"/>
    </font>
    <font>
      <sz val="11"/>
      <color theme="4" tint="-0.249977111117893"/>
      <name val="Calibri"/>
      <family val="2"/>
      <scheme val="minor"/>
    </font>
    <font>
      <sz val="12"/>
      <color theme="4" tint="-0.249977111117893"/>
      <name val="Calibri"/>
      <family val="2"/>
      <scheme val="minor"/>
    </font>
    <font>
      <sz val="8"/>
      <name val="Calibri"/>
      <family val="2"/>
      <charset val="204"/>
      <scheme val="minor"/>
    </font>
    <font>
      <sz val="11"/>
      <color rgb="FF000000"/>
      <name val="Calibri"/>
      <family val="2"/>
      <scheme val="minor"/>
    </font>
    <font>
      <sz val="11"/>
      <color rgb="FF006100"/>
      <name val="Calibri"/>
      <family val="2"/>
      <charset val="204"/>
      <scheme val="minor"/>
    </font>
    <font>
      <b/>
      <sz val="10"/>
      <color theme="1"/>
      <name val="Times New Roman"/>
      <family val="1"/>
      <charset val="204"/>
    </font>
    <font>
      <sz val="10"/>
      <color rgb="FF333333"/>
      <name val="Times New Roman"/>
      <family val="1"/>
      <charset val="204"/>
    </font>
    <font>
      <sz val="9"/>
      <name val="Times New Roman"/>
      <family val="1"/>
    </font>
  </fonts>
  <fills count="19">
    <fill>
      <patternFill patternType="none"/>
    </fill>
    <fill>
      <patternFill patternType="gray125"/>
    </fill>
    <fill>
      <patternFill patternType="solid">
        <fgColor rgb="FFAEABAB"/>
        <bgColor rgb="FFAEABAB"/>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indexed="64"/>
      </patternFill>
    </fill>
    <fill>
      <patternFill patternType="solid">
        <fgColor theme="1" tint="0.249977111117893"/>
        <bgColor rgb="FF3A3838"/>
      </patternFill>
    </fill>
    <fill>
      <patternFill patternType="solid">
        <fgColor theme="1" tint="0.249977111117893"/>
        <bgColor indexed="64"/>
      </patternFill>
    </fill>
    <fill>
      <patternFill patternType="solid">
        <fgColor theme="0"/>
        <bgColor rgb="FFB2A1C7"/>
      </patternFill>
    </fill>
    <fill>
      <patternFill patternType="solid">
        <fgColor theme="0"/>
        <bgColor rgb="FF00B050"/>
      </patternFill>
    </fill>
    <fill>
      <patternFill patternType="solid">
        <fgColor theme="0" tint="-4.9989318521683403E-2"/>
        <bgColor indexed="64"/>
      </patternFill>
    </fill>
    <fill>
      <patternFill patternType="solid">
        <fgColor rgb="FFFFFF00"/>
        <bgColor indexed="64"/>
      </patternFill>
    </fill>
    <fill>
      <patternFill patternType="solid">
        <fgColor theme="1" tint="0.34998626667073579"/>
        <bgColor indexed="64"/>
      </patternFill>
    </fill>
    <fill>
      <patternFill patternType="solid">
        <fgColor theme="8" tint="-0.24994659260841701"/>
        <bgColor indexed="64"/>
      </patternFill>
    </fill>
    <fill>
      <patternFill patternType="solid">
        <fgColor rgb="FFFFFFFF"/>
        <bgColor rgb="FF000000"/>
      </patternFill>
    </fill>
    <fill>
      <patternFill patternType="solid">
        <fgColor rgb="FFFF6600"/>
        <bgColor indexed="64"/>
      </patternFill>
    </fill>
    <fill>
      <patternFill patternType="solid">
        <fgColor theme="8" tint="-0.249977111117893"/>
        <bgColor indexed="64"/>
      </patternFill>
    </fill>
    <fill>
      <patternFill patternType="solid">
        <fgColor theme="4"/>
        <bgColor indexed="64"/>
      </patternFill>
    </fill>
    <fill>
      <patternFill patternType="solid">
        <fgColor rgb="FFC6EFCE"/>
      </patternFill>
    </fill>
  </fills>
  <borders count="5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rgb="FF000000"/>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style="thin">
        <color rgb="FF000000"/>
      </left>
      <right/>
      <top/>
      <bottom style="medium">
        <color rgb="FF000000"/>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top/>
      <bottom style="thin">
        <color auto="1"/>
      </bottom>
      <diagonal/>
    </border>
    <border>
      <left style="thin">
        <color auto="1"/>
      </left>
      <right/>
      <top/>
      <bottom/>
      <diagonal/>
    </border>
    <border>
      <left/>
      <right style="thin">
        <color auto="1"/>
      </right>
      <top/>
      <bottom style="thin">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rgb="FF000000"/>
      </left>
      <right/>
      <top style="thin">
        <color indexed="64"/>
      </top>
      <bottom style="medium">
        <color rgb="FF000000"/>
      </bottom>
      <diagonal/>
    </border>
    <border>
      <left/>
      <right/>
      <top style="thin">
        <color indexed="64"/>
      </top>
      <bottom style="medium">
        <color rgb="FF000000"/>
      </bottom>
      <diagonal/>
    </border>
    <border>
      <left/>
      <right style="thin">
        <color rgb="FF000000"/>
      </right>
      <top/>
      <bottom/>
      <diagonal/>
    </border>
    <border>
      <left/>
      <right style="thin">
        <color indexed="64"/>
      </right>
      <top style="thin">
        <color indexed="64"/>
      </top>
      <bottom style="thin">
        <color indexed="64"/>
      </bottom>
      <diagonal/>
    </border>
    <border>
      <left style="thick">
        <color auto="1"/>
      </left>
      <right style="thick">
        <color auto="1"/>
      </right>
      <top style="thick">
        <color auto="1"/>
      </top>
      <bottom style="thick">
        <color auto="1"/>
      </bottom>
      <diagonal/>
    </border>
  </borders>
  <cellStyleXfs count="5">
    <xf numFmtId="0" fontId="0" fillId="0" borderId="0"/>
    <xf numFmtId="0" fontId="1" fillId="0" borderId="0"/>
    <xf numFmtId="0" fontId="14" fillId="0" borderId="0" applyNumberFormat="0" applyFill="0" applyBorder="0" applyAlignment="0" applyProtection="0"/>
    <xf numFmtId="0" fontId="22" fillId="0" borderId="0"/>
    <xf numFmtId="0" fontId="52" fillId="18" borderId="0" applyNumberFormat="0" applyBorder="0" applyAlignment="0" applyProtection="0"/>
  </cellStyleXfs>
  <cellXfs count="252">
    <xf numFmtId="0" fontId="0" fillId="0" borderId="0" xfId="0"/>
    <xf numFmtId="0" fontId="1" fillId="0" borderId="0" xfId="1"/>
    <xf numFmtId="0" fontId="2" fillId="0" borderId="1" xfId="1" applyFont="1" applyBorder="1"/>
    <xf numFmtId="0" fontId="2" fillId="0" borderId="1" xfId="1" applyFont="1" applyBorder="1" applyAlignment="1">
      <alignment horizontal="center" vertical="center"/>
    </xf>
    <xf numFmtId="0" fontId="2" fillId="0" borderId="1" xfId="1" applyFont="1" applyBorder="1" applyAlignment="1">
      <alignment horizontal="left"/>
    </xf>
    <xf numFmtId="0" fontId="2" fillId="0" borderId="2" xfId="1" applyFont="1" applyBorder="1" applyAlignment="1">
      <alignment horizontal="left"/>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2" fillId="0" borderId="6"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Border="1" applyAlignment="1">
      <alignment horizontal="left" vertical="center" wrapText="1"/>
    </xf>
    <xf numFmtId="0" fontId="11" fillId="0" borderId="20" xfId="0" applyFont="1" applyBorder="1" applyAlignment="1">
      <alignment vertical="top" wrapText="1"/>
    </xf>
    <xf numFmtId="0" fontId="12" fillId="0" borderId="1" xfId="1" applyFont="1" applyBorder="1" applyAlignment="1">
      <alignment horizontal="center" vertical="center"/>
    </xf>
    <xf numFmtId="0" fontId="11" fillId="0" borderId="20" xfId="0" applyFont="1" applyBorder="1" applyAlignment="1">
      <alignment horizontal="justify" vertical="top" wrapText="1"/>
    </xf>
    <xf numFmtId="0" fontId="12" fillId="0" borderId="21" xfId="1" applyFont="1" applyBorder="1" applyAlignment="1">
      <alignment horizontal="center" vertical="center" wrapText="1"/>
    </xf>
    <xf numFmtId="0" fontId="2" fillId="0" borderId="5" xfId="1" applyFont="1" applyBorder="1"/>
    <xf numFmtId="0" fontId="2" fillId="0" borderId="19" xfId="1" applyFont="1" applyBorder="1"/>
    <xf numFmtId="0" fontId="2" fillId="0" borderId="15" xfId="1" applyFont="1" applyBorder="1" applyAlignment="1">
      <alignment horizontal="center" vertical="center" wrapText="1"/>
    </xf>
    <xf numFmtId="0" fontId="12" fillId="0" borderId="20" xfId="1" applyFont="1" applyBorder="1" applyAlignment="1">
      <alignment horizontal="center" vertical="center" wrapText="1"/>
    </xf>
    <xf numFmtId="0" fontId="12" fillId="0" borderId="22" xfId="1" applyFont="1" applyBorder="1" applyAlignment="1">
      <alignment horizontal="center" vertical="center" wrapText="1"/>
    </xf>
    <xf numFmtId="0" fontId="12" fillId="0" borderId="20" xfId="1" applyFont="1" applyBorder="1" applyAlignment="1">
      <alignment horizontal="center" vertical="center"/>
    </xf>
    <xf numFmtId="0" fontId="11" fillId="0" borderId="20" xfId="0" applyFont="1" applyBorder="1" applyAlignment="1">
      <alignment horizontal="center" vertical="top" wrapText="1"/>
    </xf>
    <xf numFmtId="0" fontId="13" fillId="0" borderId="20" xfId="2" applyFont="1" applyFill="1" applyBorder="1" applyAlignment="1">
      <alignment horizontal="justify" vertical="top" wrapText="1"/>
    </xf>
    <xf numFmtId="0" fontId="12" fillId="0" borderId="2" xfId="1" applyFont="1" applyBorder="1" applyAlignment="1">
      <alignment horizontal="center" vertical="center"/>
    </xf>
    <xf numFmtId="0" fontId="15" fillId="0" borderId="20" xfId="0" applyFont="1" applyBorder="1" applyAlignment="1">
      <alignment horizontal="left" vertical="top" wrapText="1"/>
    </xf>
    <xf numFmtId="0" fontId="11" fillId="0" borderId="20" xfId="0" applyFont="1" applyBorder="1" applyAlignment="1">
      <alignment horizontal="left" vertical="top" wrapText="1"/>
    </xf>
    <xf numFmtId="0" fontId="10" fillId="0" borderId="0" xfId="1" applyFont="1"/>
    <xf numFmtId="0" fontId="2" fillId="0" borderId="0" xfId="1" applyFont="1"/>
    <xf numFmtId="0" fontId="5" fillId="0" borderId="0" xfId="1" applyFont="1" applyAlignment="1">
      <alignment vertical="center" wrapText="1"/>
    </xf>
    <xf numFmtId="0" fontId="19" fillId="0" borderId="0" xfId="0" applyFont="1" applyAlignment="1">
      <alignment wrapText="1"/>
    </xf>
    <xf numFmtId="0" fontId="19" fillId="0" borderId="0" xfId="0" applyFont="1"/>
    <xf numFmtId="0" fontId="19" fillId="0" borderId="20" xfId="0" applyFont="1" applyBorder="1" applyAlignment="1">
      <alignment wrapText="1"/>
    </xf>
    <xf numFmtId="0" fontId="19" fillId="0" borderId="20" xfId="0" applyFont="1" applyBorder="1" applyAlignment="1">
      <alignment horizontal="right" wrapText="1"/>
    </xf>
    <xf numFmtId="0" fontId="20" fillId="0" borderId="20" xfId="2" applyFont="1" applyBorder="1" applyAlignment="1">
      <alignment horizontal="right" wrapText="1"/>
    </xf>
    <xf numFmtId="0" fontId="8" fillId="0" borderId="0" xfId="1" applyFont="1"/>
    <xf numFmtId="0" fontId="8" fillId="0" borderId="0" xfId="1" applyFont="1" applyAlignment="1">
      <alignment vertical="center" wrapText="1"/>
    </xf>
    <xf numFmtId="0" fontId="18" fillId="0" borderId="0" xfId="1" applyFont="1" applyAlignment="1">
      <alignment vertical="center" wrapText="1"/>
    </xf>
    <xf numFmtId="0" fontId="13" fillId="8" borderId="20" xfId="0" applyFont="1" applyFill="1" applyBorder="1" applyAlignment="1">
      <alignment horizontal="left" vertical="center" wrapText="1"/>
    </xf>
    <xf numFmtId="0" fontId="13" fillId="5" borderId="20" xfId="1" applyFont="1" applyFill="1" applyBorder="1" applyAlignment="1">
      <alignment horizontal="center" vertical="center"/>
    </xf>
    <xf numFmtId="0" fontId="11" fillId="0" borderId="5" xfId="1" applyFont="1" applyBorder="1" applyAlignment="1">
      <alignment horizontal="center" vertical="center"/>
    </xf>
    <xf numFmtId="0" fontId="11" fillId="0" borderId="1" xfId="1" applyFont="1" applyBorder="1"/>
    <xf numFmtId="0" fontId="13" fillId="8" borderId="20" xfId="0" applyFont="1" applyFill="1" applyBorder="1" applyAlignment="1">
      <alignment horizontal="center" vertical="center" wrapText="1"/>
    </xf>
    <xf numFmtId="0" fontId="13" fillId="9" borderId="20" xfId="0" applyFont="1" applyFill="1" applyBorder="1" applyAlignment="1">
      <alignment vertical="center" wrapText="1"/>
    </xf>
    <xf numFmtId="0" fontId="13" fillId="9" borderId="20" xfId="0" applyFont="1" applyFill="1" applyBorder="1" applyAlignment="1">
      <alignment horizontal="center" vertical="center" wrapText="1"/>
    </xf>
    <xf numFmtId="0" fontId="13" fillId="9" borderId="20" xfId="0" applyFont="1" applyFill="1" applyBorder="1" applyAlignment="1">
      <alignment horizontal="left" vertical="center" wrapText="1"/>
    </xf>
    <xf numFmtId="0" fontId="11" fillId="0" borderId="5" xfId="1" applyFont="1" applyBorder="1"/>
    <xf numFmtId="0" fontId="11" fillId="5" borderId="20" xfId="0" applyFont="1" applyFill="1" applyBorder="1" applyAlignment="1">
      <alignment vertical="center" wrapText="1"/>
    </xf>
    <xf numFmtId="0" fontId="13" fillId="8" borderId="20" xfId="0" applyFont="1" applyFill="1" applyBorder="1" applyAlignment="1">
      <alignment vertical="center" wrapText="1"/>
    </xf>
    <xf numFmtId="0" fontId="11" fillId="0" borderId="6" xfId="1" applyFont="1" applyBorder="1" applyAlignment="1">
      <alignment horizontal="left" vertical="center" wrapText="1"/>
    </xf>
    <xf numFmtId="0" fontId="11" fillId="0" borderId="6" xfId="1" applyFont="1" applyBorder="1" applyAlignment="1">
      <alignment horizontal="center" vertical="center" wrapText="1"/>
    </xf>
    <xf numFmtId="0" fontId="13" fillId="5" borderId="20" xfId="1" applyFont="1" applyFill="1" applyBorder="1"/>
    <xf numFmtId="0" fontId="11" fillId="0" borderId="1" xfId="1" applyFont="1" applyBorder="1" applyAlignment="1">
      <alignment horizontal="center" vertical="center" wrapText="1"/>
    </xf>
    <xf numFmtId="0" fontId="11" fillId="0" borderId="20" xfId="1" applyFont="1" applyBorder="1" applyAlignment="1">
      <alignment horizontal="left" vertical="center" wrapText="1"/>
    </xf>
    <xf numFmtId="0" fontId="11" fillId="0" borderId="20" xfId="1" applyFont="1" applyBorder="1" applyAlignment="1">
      <alignment horizontal="center" vertical="center" wrapText="1"/>
    </xf>
    <xf numFmtId="0" fontId="1" fillId="0" borderId="20" xfId="1" applyBorder="1"/>
    <xf numFmtId="0" fontId="11" fillId="0" borderId="20" xfId="1" applyFont="1" applyBorder="1"/>
    <xf numFmtId="0" fontId="16" fillId="9" borderId="20" xfId="0" applyFont="1" applyFill="1" applyBorder="1" applyAlignment="1">
      <alignment vertical="center" wrapText="1"/>
    </xf>
    <xf numFmtId="0" fontId="13" fillId="5" borderId="20" xfId="1" applyFont="1" applyFill="1" applyBorder="1" applyAlignment="1">
      <alignment horizontal="center" vertical="center" wrapText="1"/>
    </xf>
    <xf numFmtId="0" fontId="11" fillId="0" borderId="2" xfId="1" applyFont="1" applyBorder="1" applyAlignment="1">
      <alignment horizontal="center" vertical="center" wrapText="1"/>
    </xf>
    <xf numFmtId="0" fontId="21" fillId="0" borderId="20" xfId="0" applyFont="1" applyBorder="1"/>
    <xf numFmtId="0" fontId="11" fillId="5" borderId="20" xfId="1" applyFont="1" applyFill="1" applyBorder="1" applyAlignment="1">
      <alignment horizontal="center" vertical="center" wrapText="1"/>
    </xf>
    <xf numFmtId="0" fontId="16" fillId="9" borderId="20" xfId="0" applyFont="1" applyFill="1" applyBorder="1" applyAlignment="1">
      <alignment horizontal="center" vertical="center" wrapText="1"/>
    </xf>
    <xf numFmtId="0" fontId="11" fillId="5" borderId="20" xfId="1" applyFont="1" applyFill="1" applyBorder="1" applyAlignment="1">
      <alignment horizontal="center" vertical="center"/>
    </xf>
    <xf numFmtId="0" fontId="11" fillId="5" borderId="20" xfId="1" applyFont="1" applyFill="1" applyBorder="1"/>
    <xf numFmtId="0" fontId="24" fillId="0" borderId="28" xfId="3" applyFont="1" applyBorder="1"/>
    <xf numFmtId="0" fontId="25" fillId="0" borderId="28" xfId="3" applyFont="1" applyBorder="1"/>
    <xf numFmtId="0" fontId="25" fillId="0" borderId="29" xfId="3" applyFont="1" applyBorder="1"/>
    <xf numFmtId="0" fontId="26" fillId="0" borderId="27" xfId="3" applyFont="1" applyBorder="1"/>
    <xf numFmtId="0" fontId="4" fillId="10" borderId="31" xfId="3" applyFont="1" applyFill="1" applyBorder="1" applyAlignment="1">
      <alignment horizontal="left" wrapText="1"/>
    </xf>
    <xf numFmtId="0" fontId="27" fillId="12" borderId="36" xfId="3" applyFont="1" applyFill="1" applyBorder="1" applyAlignment="1">
      <alignment horizontal="left" vertical="center"/>
    </xf>
    <xf numFmtId="0" fontId="28" fillId="12" borderId="37" xfId="3" applyFont="1" applyFill="1" applyBorder="1" applyAlignment="1">
      <alignment horizontal="center" vertical="center" textRotation="90"/>
    </xf>
    <xf numFmtId="0" fontId="29" fillId="12" borderId="37" xfId="3" applyFont="1" applyFill="1" applyBorder="1" applyAlignment="1">
      <alignment horizontal="center" vertical="center" textRotation="90"/>
    </xf>
    <xf numFmtId="0" fontId="30" fillId="12" borderId="37" xfId="3" applyFont="1" applyFill="1" applyBorder="1" applyAlignment="1">
      <alignment horizontal="center" vertical="center" textRotation="90" wrapText="1"/>
    </xf>
    <xf numFmtId="0" fontId="31" fillId="12" borderId="36" xfId="3" applyFont="1" applyFill="1" applyBorder="1" applyAlignment="1">
      <alignment horizontal="center" vertical="center"/>
    </xf>
    <xf numFmtId="0" fontId="32" fillId="13" borderId="20" xfId="3" applyFont="1" applyFill="1" applyBorder="1" applyAlignment="1">
      <alignment horizontal="left" vertical="center" wrapText="1"/>
    </xf>
    <xf numFmtId="0" fontId="33" fillId="13" borderId="20" xfId="3" applyFont="1" applyFill="1" applyBorder="1" applyAlignment="1">
      <alignment horizontal="right" vertical="center" wrapText="1"/>
    </xf>
    <xf numFmtId="0" fontId="33" fillId="13" borderId="20" xfId="3" applyFont="1" applyFill="1" applyBorder="1" applyAlignment="1">
      <alignment vertical="center" wrapText="1"/>
    </xf>
    <xf numFmtId="0" fontId="34" fillId="0" borderId="38" xfId="0" applyFont="1" applyBorder="1" applyAlignment="1">
      <alignment vertical="center" wrapText="1"/>
    </xf>
    <xf numFmtId="0" fontId="34" fillId="5" borderId="39" xfId="0" applyFont="1" applyFill="1" applyBorder="1" applyAlignment="1">
      <alignment horizontal="center" vertical="center" wrapText="1"/>
    </xf>
    <xf numFmtId="0" fontId="34" fillId="5" borderId="40" xfId="0" applyFont="1" applyFill="1" applyBorder="1" applyAlignment="1">
      <alignment horizontal="center" vertical="center" wrapText="1"/>
    </xf>
    <xf numFmtId="0" fontId="35" fillId="11" borderId="40" xfId="3" applyFont="1" applyFill="1" applyBorder="1" applyAlignment="1">
      <alignment horizontal="right" vertical="center" wrapText="1"/>
    </xf>
    <xf numFmtId="0" fontId="0" fillId="0" borderId="40" xfId="3" applyFont="1" applyBorder="1" applyProtection="1">
      <protection locked="0"/>
    </xf>
    <xf numFmtId="0" fontId="34" fillId="0" borderId="41" xfId="0" applyFont="1" applyBorder="1" applyAlignment="1">
      <alignment vertical="center" wrapText="1"/>
    </xf>
    <xf numFmtId="0" fontId="34" fillId="5" borderId="20" xfId="0" applyFont="1" applyFill="1" applyBorder="1" applyAlignment="1">
      <alignment horizontal="center" vertical="center" wrapText="1"/>
    </xf>
    <xf numFmtId="0" fontId="0" fillId="0" borderId="20" xfId="3" applyFont="1" applyBorder="1" applyProtection="1">
      <protection locked="0"/>
    </xf>
    <xf numFmtId="0" fontId="34" fillId="0" borderId="39"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42" xfId="0" applyFont="1" applyBorder="1" applyAlignment="1">
      <alignment vertical="center" wrapText="1"/>
    </xf>
    <xf numFmtId="0" fontId="34" fillId="0" borderId="24" xfId="0" applyFont="1" applyBorder="1" applyAlignment="1">
      <alignment horizontal="center" vertical="center" wrapText="1"/>
    </xf>
    <xf numFmtId="0" fontId="34" fillId="5" borderId="24" xfId="0" applyFont="1" applyFill="1" applyBorder="1" applyAlignment="1">
      <alignment horizontal="center" vertical="center" wrapText="1"/>
    </xf>
    <xf numFmtId="0" fontId="34" fillId="5" borderId="23" xfId="0" applyFont="1" applyFill="1" applyBorder="1" applyAlignment="1">
      <alignment horizontal="center" vertical="center" wrapText="1"/>
    </xf>
    <xf numFmtId="0" fontId="34" fillId="5" borderId="43" xfId="0" applyFont="1" applyFill="1" applyBorder="1" applyAlignment="1">
      <alignment horizontal="center" vertical="center" wrapText="1"/>
    </xf>
    <xf numFmtId="0" fontId="0" fillId="0" borderId="24" xfId="3" applyFont="1" applyBorder="1" applyProtection="1">
      <protection locked="0"/>
    </xf>
    <xf numFmtId="0" fontId="36" fillId="13" borderId="20" xfId="3" applyFont="1" applyFill="1" applyBorder="1" applyAlignment="1">
      <alignment horizontal="left" vertical="center" wrapText="1"/>
    </xf>
    <xf numFmtId="0" fontId="33" fillId="13" borderId="20" xfId="3" applyFont="1" applyFill="1" applyBorder="1" applyAlignment="1">
      <alignment horizontal="right" vertical="top" wrapText="1"/>
    </xf>
    <xf numFmtId="0" fontId="33" fillId="13" borderId="20" xfId="3" applyFont="1" applyFill="1" applyBorder="1" applyAlignment="1">
      <alignment vertical="top" wrapText="1"/>
    </xf>
    <xf numFmtId="0" fontId="34" fillId="0" borderId="40" xfId="0" applyFont="1" applyBorder="1" applyAlignment="1">
      <alignment horizontal="center" vertical="center" wrapText="1"/>
    </xf>
    <xf numFmtId="0" fontId="37" fillId="13" borderId="20" xfId="3" applyFont="1" applyFill="1" applyBorder="1" applyAlignment="1">
      <alignment horizontal="left" vertical="center" wrapText="1"/>
    </xf>
    <xf numFmtId="0" fontId="34" fillId="14" borderId="20" xfId="0" applyFont="1" applyFill="1" applyBorder="1" applyAlignment="1">
      <alignment horizontal="center" vertical="center" wrapText="1"/>
    </xf>
    <xf numFmtId="0" fontId="34" fillId="0" borderId="44" xfId="0" applyFont="1" applyBorder="1" applyAlignment="1">
      <alignment horizontal="center" vertical="center" wrapText="1"/>
    </xf>
    <xf numFmtId="0" fontId="34" fillId="0" borderId="45" xfId="0" applyFont="1" applyBorder="1" applyAlignment="1">
      <alignment horizontal="center" vertical="center" wrapText="1"/>
    </xf>
    <xf numFmtId="0" fontId="38" fillId="13" borderId="20" xfId="3" applyFont="1" applyFill="1" applyBorder="1" applyAlignment="1">
      <alignment horizontal="right" vertical="center" wrapText="1"/>
    </xf>
    <xf numFmtId="0" fontId="38" fillId="13" borderId="20" xfId="3" applyFont="1" applyFill="1" applyBorder="1" applyAlignment="1">
      <alignment horizontal="center" vertical="center" wrapText="1"/>
    </xf>
    <xf numFmtId="0" fontId="35" fillId="11" borderId="20" xfId="3" applyFont="1" applyFill="1" applyBorder="1" applyAlignment="1">
      <alignment horizontal="right" vertical="center" wrapText="1"/>
    </xf>
    <xf numFmtId="0" fontId="34" fillId="5" borderId="41" xfId="0" applyFont="1" applyFill="1" applyBorder="1" applyAlignment="1">
      <alignment vertical="center" wrapText="1"/>
    </xf>
    <xf numFmtId="0" fontId="34" fillId="5" borderId="42" xfId="0" applyFont="1" applyFill="1" applyBorder="1" applyAlignment="1">
      <alignment vertical="center" wrapText="1"/>
    </xf>
    <xf numFmtId="0" fontId="34" fillId="0" borderId="40" xfId="0" applyFont="1" applyBorder="1" applyAlignment="1">
      <alignment vertical="center" wrapText="1"/>
    </xf>
    <xf numFmtId="0" fontId="39" fillId="0" borderId="46" xfId="3" applyFont="1" applyBorder="1" applyAlignment="1">
      <alignment horizontal="left"/>
    </xf>
    <xf numFmtId="0" fontId="39" fillId="0" borderId="40" xfId="3" applyFont="1" applyBorder="1" applyAlignment="1">
      <alignment horizontal="center"/>
    </xf>
    <xf numFmtId="0" fontId="39" fillId="0" borderId="41" xfId="3" applyFont="1" applyBorder="1" applyAlignment="1">
      <alignment horizontal="left"/>
    </xf>
    <xf numFmtId="0" fontId="39" fillId="0" borderId="20" xfId="3" applyFont="1" applyBorder="1" applyAlignment="1">
      <alignment horizontal="center"/>
    </xf>
    <xf numFmtId="0" fontId="34" fillId="0" borderId="20" xfId="0" applyFont="1" applyBorder="1" applyAlignment="1">
      <alignment vertical="center" wrapText="1"/>
    </xf>
    <xf numFmtId="0" fontId="34" fillId="0" borderId="46" xfId="0" applyFont="1" applyBorder="1" applyAlignment="1">
      <alignment vertical="center" wrapText="1"/>
    </xf>
    <xf numFmtId="0" fontId="34" fillId="0" borderId="36" xfId="0" applyFont="1" applyBorder="1" applyAlignment="1">
      <alignment vertical="center" wrapText="1"/>
    </xf>
    <xf numFmtId="0" fontId="34" fillId="5" borderId="37"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0" borderId="41" xfId="0" applyFont="1" applyBorder="1" applyAlignment="1">
      <alignment horizontal="left" vertical="center" wrapText="1"/>
    </xf>
    <xf numFmtId="0" fontId="37" fillId="13" borderId="47" xfId="3" applyFont="1" applyFill="1" applyBorder="1" applyAlignment="1">
      <alignment horizontal="left" vertical="center" wrapText="1"/>
    </xf>
    <xf numFmtId="0" fontId="33" fillId="13" borderId="47" xfId="3" applyFont="1" applyFill="1" applyBorder="1" applyAlignment="1">
      <alignment horizontal="right" vertical="center" wrapText="1"/>
    </xf>
    <xf numFmtId="0" fontId="34" fillId="0" borderId="43" xfId="0" applyFont="1" applyBorder="1" applyAlignment="1">
      <alignment horizontal="center" vertical="center" wrapText="1"/>
    </xf>
    <xf numFmtId="0" fontId="35" fillId="11" borderId="23" xfId="3" applyFont="1" applyFill="1" applyBorder="1" applyAlignment="1">
      <alignment horizontal="right" vertical="center" wrapText="1"/>
    </xf>
    <xf numFmtId="0" fontId="34" fillId="5" borderId="38" xfId="0" applyFont="1" applyFill="1" applyBorder="1" applyAlignment="1">
      <alignment vertical="center" wrapText="1"/>
    </xf>
    <xf numFmtId="0" fontId="35" fillId="11" borderId="39" xfId="3" applyFont="1" applyFill="1" applyBorder="1" applyAlignment="1">
      <alignment horizontal="right" vertical="center" wrapText="1"/>
    </xf>
    <xf numFmtId="0" fontId="0" fillId="0" borderId="48" xfId="3" applyFont="1" applyBorder="1" applyProtection="1">
      <protection locked="0"/>
    </xf>
    <xf numFmtId="0" fontId="37" fillId="16" borderId="20" xfId="3" applyFont="1" applyFill="1" applyBorder="1" applyAlignment="1">
      <alignment vertical="center" wrapText="1"/>
    </xf>
    <xf numFmtId="0" fontId="42" fillId="16" borderId="20" xfId="3" applyFont="1" applyFill="1" applyBorder="1" applyAlignment="1">
      <alignment horizontal="center" vertical="center" wrapText="1"/>
    </xf>
    <xf numFmtId="0" fontId="35" fillId="16" borderId="20" xfId="3" applyFont="1" applyFill="1" applyBorder="1" applyAlignment="1">
      <alignment horizontal="right" vertical="center" wrapText="1"/>
    </xf>
    <xf numFmtId="0" fontId="0" fillId="16" borderId="20" xfId="3" applyFont="1" applyFill="1" applyBorder="1" applyProtection="1">
      <protection locked="0"/>
    </xf>
    <xf numFmtId="0" fontId="44" fillId="0" borderId="20" xfId="3" applyFont="1" applyBorder="1" applyAlignment="1">
      <alignment horizontal="center" vertical="center"/>
    </xf>
    <xf numFmtId="0" fontId="37" fillId="5" borderId="20" xfId="3" applyFont="1" applyFill="1" applyBorder="1" applyAlignment="1">
      <alignment vertical="center" wrapText="1"/>
    </xf>
    <xf numFmtId="0" fontId="45" fillId="17" borderId="20" xfId="3" applyFont="1" applyFill="1" applyBorder="1" applyAlignment="1">
      <alignment horizontal="left" wrapText="1"/>
    </xf>
    <xf numFmtId="0" fontId="46" fillId="17" borderId="20" xfId="3" applyFont="1" applyFill="1" applyBorder="1" applyAlignment="1">
      <alignment horizontal="center"/>
    </xf>
    <xf numFmtId="0" fontId="47" fillId="17" borderId="20" xfId="3" applyFont="1" applyFill="1" applyBorder="1" applyAlignment="1">
      <alignment horizontal="center"/>
    </xf>
    <xf numFmtId="0" fontId="48" fillId="17" borderId="20" xfId="3" applyFont="1" applyFill="1" applyBorder="1"/>
    <xf numFmtId="0" fontId="49" fillId="17" borderId="20" xfId="0" applyFont="1" applyFill="1" applyBorder="1"/>
    <xf numFmtId="0" fontId="16" fillId="9" borderId="20" xfId="0" applyFont="1" applyFill="1" applyBorder="1" applyAlignment="1">
      <alignment horizontal="left" vertical="center" wrapText="1"/>
    </xf>
    <xf numFmtId="0" fontId="11" fillId="0" borderId="1" xfId="1" applyFont="1" applyBorder="1" applyAlignment="1">
      <alignment horizontal="center" vertical="center"/>
    </xf>
    <xf numFmtId="0" fontId="15" fillId="0" borderId="20" xfId="0" applyFont="1" applyBorder="1" applyAlignment="1">
      <alignment horizontal="left" vertical="center" wrapText="1"/>
    </xf>
    <xf numFmtId="0" fontId="11" fillId="0" borderId="2" xfId="1" applyFont="1" applyBorder="1" applyAlignment="1">
      <alignment horizontal="center" vertical="center"/>
    </xf>
    <xf numFmtId="0" fontId="34" fillId="0" borderId="20" xfId="3" applyFont="1" applyBorder="1" applyAlignment="1">
      <alignment vertical="center" wrapText="1"/>
    </xf>
    <xf numFmtId="0" fontId="51" fillId="0" borderId="20" xfId="3" applyFont="1" applyBorder="1"/>
    <xf numFmtId="0" fontId="0" fillId="0" borderId="20" xfId="0" applyBorder="1"/>
    <xf numFmtId="0" fontId="44" fillId="5" borderId="20" xfId="3" applyFont="1" applyFill="1" applyBorder="1" applyAlignment="1">
      <alignment horizontal="center" vertical="center"/>
    </xf>
    <xf numFmtId="0" fontId="37" fillId="5" borderId="56" xfId="3" applyFont="1" applyFill="1" applyBorder="1" applyAlignment="1">
      <alignment vertical="center" wrapText="1"/>
    </xf>
    <xf numFmtId="0" fontId="5" fillId="2" borderId="4" xfId="1" applyFont="1" applyFill="1" applyBorder="1" applyAlignment="1">
      <alignment horizontal="center" vertical="center"/>
    </xf>
    <xf numFmtId="0" fontId="12" fillId="0" borderId="1" xfId="1" applyFont="1" applyBorder="1" applyAlignment="1">
      <alignment horizontal="left" vertical="center" wrapText="1"/>
    </xf>
    <xf numFmtId="0" fontId="13" fillId="0" borderId="20" xfId="0" applyFont="1" applyFill="1" applyBorder="1" applyAlignment="1">
      <alignment vertical="center" wrapText="1"/>
    </xf>
    <xf numFmtId="0" fontId="13" fillId="0" borderId="20" xfId="2" applyFont="1" applyFill="1" applyBorder="1" applyAlignment="1">
      <alignment vertical="center" wrapText="1"/>
    </xf>
    <xf numFmtId="0" fontId="13" fillId="5" borderId="20" xfId="0" applyFont="1" applyFill="1" applyBorder="1" applyAlignment="1">
      <alignment vertical="center" wrapText="1"/>
    </xf>
    <xf numFmtId="0" fontId="13" fillId="5" borderId="20" xfId="0" applyFont="1" applyFill="1" applyBorder="1" applyAlignment="1">
      <alignment horizontal="justify" vertical="center" wrapText="1"/>
    </xf>
    <xf numFmtId="0" fontId="12" fillId="0" borderId="0" xfId="0" applyFont="1" applyFill="1" applyAlignment="1">
      <alignment horizontal="left" vertical="center" wrapText="1"/>
    </xf>
    <xf numFmtId="0" fontId="13" fillId="0" borderId="20" xfId="2" applyFont="1" applyFill="1" applyBorder="1" applyAlignment="1">
      <alignment horizontal="justify" vertical="center" wrapText="1"/>
    </xf>
    <xf numFmtId="0" fontId="13" fillId="0" borderId="20" xfId="0" applyFont="1" applyFill="1" applyBorder="1" applyAlignment="1">
      <alignment horizontal="center" vertical="center" wrapText="1"/>
    </xf>
    <xf numFmtId="0" fontId="11" fillId="0" borderId="20" xfId="1" applyFont="1" applyFill="1" applyBorder="1" applyAlignment="1">
      <alignment horizontal="center" vertical="center" wrapText="1"/>
    </xf>
    <xf numFmtId="0" fontId="1" fillId="0" borderId="0" xfId="1" applyFill="1"/>
    <xf numFmtId="0" fontId="13" fillId="0" borderId="24" xfId="0" applyFont="1" applyFill="1" applyBorder="1" applyAlignment="1">
      <alignment vertical="center" wrapText="1"/>
    </xf>
    <xf numFmtId="0" fontId="13" fillId="0" borderId="20" xfId="0" applyFont="1" applyFill="1" applyBorder="1" applyAlignment="1">
      <alignment horizontal="left" vertical="center" wrapText="1"/>
    </xf>
    <xf numFmtId="0" fontId="11" fillId="5" borderId="20" xfId="0" applyFont="1" applyFill="1" applyBorder="1" applyAlignment="1">
      <alignment horizontal="left" vertical="center" wrapText="1"/>
    </xf>
    <xf numFmtId="0" fontId="11" fillId="5" borderId="20" xfId="2" applyFont="1" applyFill="1" applyBorder="1" applyAlignment="1">
      <alignment horizontal="left" vertical="center" wrapText="1"/>
    </xf>
    <xf numFmtId="0" fontId="11" fillId="0" borderId="57" xfId="0" applyFont="1" applyFill="1" applyBorder="1" applyAlignment="1">
      <alignment vertical="center" wrapText="1"/>
    </xf>
    <xf numFmtId="0" fontId="54" fillId="0" borderId="0" xfId="0" applyFont="1"/>
    <xf numFmtId="0" fontId="54" fillId="0" borderId="0" xfId="0" applyFont="1" applyAlignment="1">
      <alignment wrapText="1"/>
    </xf>
    <xf numFmtId="0" fontId="11" fillId="5" borderId="20" xfId="0" applyFont="1" applyFill="1" applyBorder="1" applyAlignment="1">
      <alignment horizontal="left" vertical="top" wrapText="1"/>
    </xf>
    <xf numFmtId="0" fontId="11" fillId="5" borderId="20" xfId="0" applyFont="1" applyFill="1" applyBorder="1" applyAlignment="1">
      <alignment horizontal="left" vertical="top" wrapText="1" shrinkToFit="1"/>
    </xf>
    <xf numFmtId="0" fontId="11" fillId="0" borderId="20" xfId="0" applyFont="1" applyFill="1" applyBorder="1" applyAlignment="1">
      <alignment vertical="center" wrapText="1"/>
    </xf>
    <xf numFmtId="0" fontId="16" fillId="0" borderId="0" xfId="0" applyFont="1" applyFill="1"/>
    <xf numFmtId="0" fontId="13" fillId="9" borderId="20" xfId="0" applyNumberFormat="1" applyFont="1" applyFill="1" applyBorder="1" applyAlignment="1">
      <alignment vertical="center" wrapText="1"/>
    </xf>
    <xf numFmtId="0" fontId="16" fillId="9" borderId="20" xfId="0" applyNumberFormat="1" applyFont="1" applyFill="1" applyBorder="1" applyAlignment="1">
      <alignment vertical="center" wrapText="1"/>
    </xf>
    <xf numFmtId="0" fontId="13" fillId="5" borderId="20"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5" borderId="20" xfId="0" applyNumberFormat="1" applyFont="1" applyFill="1" applyBorder="1" applyAlignment="1">
      <alignment horizontal="left" vertical="center" wrapText="1"/>
    </xf>
    <xf numFmtId="0" fontId="15" fillId="5" borderId="20" xfId="0" applyFont="1" applyFill="1" applyBorder="1" applyAlignment="1">
      <alignment vertical="center" wrapText="1"/>
    </xf>
    <xf numFmtId="0" fontId="16" fillId="0" borderId="20" xfId="0" applyFont="1" applyFill="1" applyBorder="1" applyAlignment="1">
      <alignment vertical="center" wrapText="1"/>
    </xf>
    <xf numFmtId="0" fontId="13" fillId="0" borderId="1" xfId="0" applyFont="1" applyFill="1" applyBorder="1" applyAlignment="1">
      <alignment vertical="center" wrapText="1"/>
    </xf>
    <xf numFmtId="0" fontId="13" fillId="0" borderId="20" xfId="0" applyFont="1" applyFill="1" applyBorder="1" applyAlignment="1">
      <alignment vertical="center" wrapText="1" shrinkToFit="1"/>
    </xf>
    <xf numFmtId="0" fontId="15" fillId="0" borderId="20" xfId="0" applyFont="1" applyFill="1" applyBorder="1" applyAlignment="1">
      <alignment horizontal="left" vertical="top" wrapText="1"/>
    </xf>
    <xf numFmtId="0" fontId="13" fillId="0" borderId="20" xfId="0" applyFont="1" applyFill="1" applyBorder="1" applyAlignment="1">
      <alignment horizontal="left" vertical="center" wrapText="1" shrinkToFit="1"/>
    </xf>
    <xf numFmtId="0" fontId="11" fillId="0" borderId="20" xfId="0" applyFont="1" applyFill="1" applyBorder="1" applyAlignment="1">
      <alignment vertical="top" wrapText="1"/>
    </xf>
    <xf numFmtId="0" fontId="11" fillId="0" borderId="23" xfId="0" applyFont="1" applyFill="1" applyBorder="1" applyAlignment="1">
      <alignment vertical="top" wrapText="1"/>
    </xf>
    <xf numFmtId="0" fontId="11" fillId="0" borderId="20" xfId="0" applyFont="1" applyFill="1" applyBorder="1" applyAlignment="1">
      <alignment horizontal="justify" vertical="top" wrapText="1"/>
    </xf>
    <xf numFmtId="0" fontId="15" fillId="0" borderId="23" xfId="0" applyFont="1" applyFill="1" applyBorder="1" applyAlignment="1">
      <alignment horizontal="left" vertical="top" wrapText="1"/>
    </xf>
    <xf numFmtId="0" fontId="16" fillId="0" borderId="20" xfId="0" applyFont="1" applyFill="1" applyBorder="1" applyAlignment="1">
      <alignment horizontal="left" vertical="top" wrapText="1"/>
    </xf>
    <xf numFmtId="0" fontId="11" fillId="0" borderId="20" xfId="0" applyFont="1" applyFill="1" applyBorder="1" applyAlignment="1">
      <alignment horizontal="left" vertical="top" wrapText="1"/>
    </xf>
    <xf numFmtId="0" fontId="16" fillId="0" borderId="20" xfId="0" applyFont="1" applyFill="1" applyBorder="1" applyAlignment="1">
      <alignment vertical="center"/>
    </xf>
    <xf numFmtId="0" fontId="2" fillId="5" borderId="20" xfId="4" applyFont="1" applyFill="1" applyBorder="1" applyAlignment="1">
      <alignment horizontal="left" vertical="center" wrapText="1"/>
    </xf>
    <xf numFmtId="0" fontId="16" fillId="0" borderId="20" xfId="0" applyFont="1" applyFill="1" applyBorder="1"/>
    <xf numFmtId="0" fontId="13" fillId="0" borderId="20" xfId="0" applyFont="1" applyFill="1" applyBorder="1" applyAlignment="1">
      <alignment horizontal="justify" vertical="center" wrapText="1"/>
    </xf>
    <xf numFmtId="0" fontId="13" fillId="0" borderId="20" xfId="0" applyFont="1" applyFill="1" applyBorder="1" applyAlignment="1">
      <alignment horizontal="left" vertical="top" wrapText="1"/>
    </xf>
    <xf numFmtId="0" fontId="14" fillId="0" borderId="20" xfId="2" applyBorder="1" applyAlignment="1">
      <alignment horizontal="right" wrapText="1"/>
    </xf>
    <xf numFmtId="0" fontId="11" fillId="9" borderId="20" xfId="0" applyFont="1" applyFill="1" applyBorder="1" applyAlignment="1">
      <alignment horizontal="center" vertical="center" wrapText="1"/>
    </xf>
    <xf numFmtId="0" fontId="55" fillId="5" borderId="20" xfId="3" applyFont="1" applyFill="1" applyBorder="1" applyAlignment="1">
      <alignment vertical="center" wrapText="1"/>
    </xf>
    <xf numFmtId="0" fontId="2" fillId="0" borderId="11" xfId="1" applyFont="1" applyBorder="1" applyAlignment="1">
      <alignment horizontal="left" vertical="top" wrapText="1"/>
    </xf>
    <xf numFmtId="0" fontId="2" fillId="0" borderId="0" xfId="1" applyFont="1" applyBorder="1" applyAlignment="1">
      <alignment horizontal="left" vertical="top" wrapText="1"/>
    </xf>
    <xf numFmtId="0" fontId="2" fillId="0" borderId="10" xfId="1" applyFont="1" applyBorder="1" applyAlignment="1">
      <alignment horizontal="left" vertical="top" wrapText="1"/>
    </xf>
    <xf numFmtId="0" fontId="2" fillId="0" borderId="9" xfId="1" applyFont="1" applyBorder="1" applyAlignment="1">
      <alignment horizontal="left" vertical="top" wrapText="1"/>
    </xf>
    <xf numFmtId="0" fontId="2" fillId="0" borderId="8" xfId="1" applyFont="1" applyBorder="1" applyAlignment="1">
      <alignment horizontal="left" vertical="top" wrapText="1"/>
    </xf>
    <xf numFmtId="0" fontId="2" fillId="0" borderId="7" xfId="1" applyFont="1" applyBorder="1" applyAlignment="1">
      <alignment horizontal="left" vertical="top" wrapText="1"/>
    </xf>
    <xf numFmtId="0" fontId="5" fillId="2" borderId="53" xfId="1" applyFont="1" applyFill="1" applyBorder="1" applyAlignment="1">
      <alignment horizontal="center" vertical="center"/>
    </xf>
    <xf numFmtId="0" fontId="5" fillId="2" borderId="54" xfId="1" applyFont="1" applyFill="1" applyBorder="1" applyAlignment="1">
      <alignment horizontal="center" vertical="center"/>
    </xf>
    <xf numFmtId="0" fontId="6" fillId="0" borderId="14" xfId="1" applyFont="1" applyBorder="1" applyAlignment="1">
      <alignment horizontal="left" vertical="top" wrapText="1"/>
    </xf>
    <xf numFmtId="0" fontId="6" fillId="0" borderId="13" xfId="1" applyFont="1" applyBorder="1" applyAlignment="1">
      <alignment horizontal="left" vertical="top" wrapText="1"/>
    </xf>
    <xf numFmtId="0" fontId="6" fillId="0" borderId="12" xfId="1" applyFont="1" applyBorder="1" applyAlignment="1">
      <alignment horizontal="left" vertical="top" wrapText="1"/>
    </xf>
    <xf numFmtId="0" fontId="9" fillId="2" borderId="26" xfId="1" applyFont="1" applyFill="1" applyBorder="1" applyAlignment="1">
      <alignment horizontal="center" vertical="center"/>
    </xf>
    <xf numFmtId="0" fontId="9" fillId="2" borderId="8" xfId="1" applyFont="1" applyFill="1" applyBorder="1" applyAlignment="1">
      <alignment horizontal="center" vertical="center"/>
    </xf>
    <xf numFmtId="0" fontId="5" fillId="2" borderId="26" xfId="1" applyFont="1" applyFill="1" applyBorder="1" applyAlignment="1">
      <alignment horizontal="center" vertical="center"/>
    </xf>
    <xf numFmtId="0" fontId="5" fillId="2" borderId="8" xfId="1" applyFont="1" applyFill="1" applyBorder="1" applyAlignment="1">
      <alignment horizontal="center" vertical="center"/>
    </xf>
    <xf numFmtId="0" fontId="7" fillId="0" borderId="0" xfId="1" applyFont="1" applyAlignment="1">
      <alignment horizontal="left" vertical="top" wrapText="1"/>
    </xf>
    <xf numFmtId="0" fontId="5" fillId="3" borderId="21" xfId="1" applyFont="1" applyFill="1" applyBorder="1" applyAlignment="1">
      <alignment horizontal="center" vertical="center"/>
    </xf>
    <xf numFmtId="0" fontId="2" fillId="4" borderId="16" xfId="1" applyFont="1" applyFill="1" applyBorder="1" applyAlignment="1">
      <alignment horizontal="center"/>
    </xf>
    <xf numFmtId="0" fontId="2" fillId="4" borderId="25" xfId="1" applyFont="1" applyFill="1" applyBorder="1" applyAlignment="1">
      <alignment horizontal="center"/>
    </xf>
    <xf numFmtId="0" fontId="5" fillId="3" borderId="22" xfId="1" applyFont="1" applyFill="1" applyBorder="1" applyAlignment="1">
      <alignment horizontal="center" vertical="center"/>
    </xf>
    <xf numFmtId="0" fontId="5" fillId="3" borderId="0" xfId="1" applyFont="1" applyFill="1" applyAlignment="1">
      <alignment horizontal="center" vertical="center"/>
    </xf>
    <xf numFmtId="0" fontId="5" fillId="3" borderId="55" xfId="1" applyFont="1" applyFill="1" applyBorder="1" applyAlignment="1">
      <alignment horizontal="center" vertical="center"/>
    </xf>
    <xf numFmtId="0" fontId="2" fillId="0" borderId="0" xfId="1" applyFont="1"/>
    <xf numFmtId="0" fontId="2" fillId="0" borderId="10" xfId="1" applyFont="1" applyBorder="1"/>
    <xf numFmtId="0" fontId="2" fillId="0" borderId="8" xfId="1" applyFont="1" applyBorder="1"/>
    <xf numFmtId="0" fontId="2" fillId="0" borderId="7" xfId="1" applyFont="1" applyBorder="1"/>
    <xf numFmtId="0" fontId="2" fillId="0" borderId="0" xfId="1" applyFont="1" applyAlignment="1">
      <alignment horizontal="right"/>
    </xf>
    <xf numFmtId="0" fontId="18" fillId="6" borderId="0" xfId="1" applyFont="1" applyFill="1" applyAlignment="1">
      <alignment horizontal="center" vertical="center" wrapText="1"/>
    </xf>
    <xf numFmtId="0" fontId="8" fillId="7" borderId="0" xfId="1" applyFont="1" applyFill="1" applyAlignment="1">
      <alignment horizontal="center"/>
    </xf>
    <xf numFmtId="0" fontId="8" fillId="6" borderId="0" xfId="1" applyFont="1" applyFill="1" applyAlignment="1">
      <alignment horizontal="center" vertical="center" wrapText="1"/>
    </xf>
    <xf numFmtId="0" fontId="7" fillId="0" borderId="0" xfId="1" applyFont="1" applyAlignment="1">
      <alignment horizontal="left"/>
    </xf>
    <xf numFmtId="0" fontId="2" fillId="0" borderId="13" xfId="1" applyFont="1" applyBorder="1"/>
    <xf numFmtId="0" fontId="2" fillId="0" borderId="12" xfId="1" applyFont="1" applyBorder="1"/>
    <xf numFmtId="0" fontId="5" fillId="2" borderId="21" xfId="1" applyFont="1" applyFill="1" applyBorder="1" applyAlignment="1">
      <alignment horizontal="center" vertical="center"/>
    </xf>
    <xf numFmtId="0" fontId="5" fillId="2" borderId="16" xfId="1" applyFont="1" applyFill="1" applyBorder="1" applyAlignment="1">
      <alignment horizontal="center" vertical="center"/>
    </xf>
    <xf numFmtId="0" fontId="5" fillId="2" borderId="4" xfId="1" applyFont="1" applyFill="1" applyBorder="1" applyAlignment="1">
      <alignment horizontal="center" vertical="center"/>
    </xf>
    <xf numFmtId="0" fontId="2" fillId="0" borderId="3" xfId="1" applyFont="1" applyBorder="1"/>
    <xf numFmtId="0" fontId="5" fillId="4" borderId="18" xfId="1" applyFont="1" applyFill="1" applyBorder="1" applyAlignment="1">
      <alignment horizontal="center"/>
    </xf>
    <xf numFmtId="0" fontId="5" fillId="4" borderId="17" xfId="1" applyFont="1" applyFill="1" applyBorder="1" applyAlignment="1">
      <alignment horizontal="center"/>
    </xf>
    <xf numFmtId="0" fontId="5" fillId="4" borderId="5" xfId="1" applyFont="1" applyFill="1" applyBorder="1" applyAlignment="1">
      <alignment horizontal="center"/>
    </xf>
    <xf numFmtId="0" fontId="43" fillId="0" borderId="0" xfId="1" applyFont="1" applyAlignment="1">
      <alignment horizontal="center" vertical="top" wrapText="1"/>
    </xf>
    <xf numFmtId="0" fontId="3" fillId="0" borderId="3" xfId="1" applyFont="1" applyBorder="1"/>
    <xf numFmtId="0" fontId="3" fillId="0" borderId="0" xfId="1" applyFont="1" applyAlignment="1">
      <alignment horizontal="right"/>
    </xf>
    <xf numFmtId="0" fontId="1" fillId="0" borderId="0" xfId="1"/>
    <xf numFmtId="0" fontId="18" fillId="6" borderId="16" xfId="1" applyFont="1" applyFill="1" applyBorder="1" applyAlignment="1">
      <alignment horizontal="center" vertical="center" wrapText="1"/>
    </xf>
    <xf numFmtId="0" fontId="4" fillId="0" borderId="35" xfId="3" applyFont="1" applyBorder="1" applyAlignment="1">
      <alignment horizontal="center"/>
    </xf>
    <xf numFmtId="0" fontId="4" fillId="0" borderId="29" xfId="3" applyFont="1" applyBorder="1" applyAlignment="1">
      <alignment horizontal="center"/>
    </xf>
    <xf numFmtId="0" fontId="4" fillId="0" borderId="30" xfId="3" applyFont="1" applyBorder="1" applyAlignment="1">
      <alignment horizontal="center"/>
    </xf>
    <xf numFmtId="0" fontId="40" fillId="15" borderId="49" xfId="3" applyFont="1" applyFill="1" applyBorder="1" applyAlignment="1">
      <alignment horizontal="center" vertical="center" wrapText="1"/>
    </xf>
    <xf numFmtId="0" fontId="40" fillId="15" borderId="0" xfId="3" applyFont="1" applyFill="1" applyAlignment="1">
      <alignment horizontal="center" vertical="center" wrapText="1"/>
    </xf>
    <xf numFmtId="0" fontId="40" fillId="15" borderId="50" xfId="3" applyFont="1" applyFill="1" applyBorder="1" applyAlignment="1">
      <alignment horizontal="center" vertical="center" wrapText="1"/>
    </xf>
    <xf numFmtId="0" fontId="40" fillId="15" borderId="33" xfId="3" applyFont="1" applyFill="1" applyBorder="1" applyAlignment="1">
      <alignment horizontal="center" vertical="center" wrapText="1"/>
    </xf>
    <xf numFmtId="0" fontId="41" fillId="0" borderId="51" xfId="3" applyFont="1" applyBorder="1" applyAlignment="1">
      <alignment horizontal="center" vertical="center" wrapText="1"/>
    </xf>
    <xf numFmtId="0" fontId="41" fillId="0" borderId="52" xfId="3" applyFont="1" applyBorder="1" applyAlignment="1">
      <alignment horizontal="center" vertical="center" wrapText="1"/>
    </xf>
    <xf numFmtId="0" fontId="23" fillId="0" borderId="28" xfId="3" applyFont="1" applyBorder="1" applyAlignment="1">
      <alignment horizontal="center" wrapText="1"/>
    </xf>
    <xf numFmtId="0" fontId="23" fillId="0" borderId="29" xfId="3" applyFont="1" applyBorder="1" applyAlignment="1">
      <alignment horizontal="center" wrapText="1"/>
    </xf>
    <xf numFmtId="0" fontId="23" fillId="0" borderId="30" xfId="3" applyFont="1" applyBorder="1" applyAlignment="1">
      <alignment horizontal="center" wrapText="1"/>
    </xf>
    <xf numFmtId="0" fontId="4" fillId="11" borderId="32" xfId="3" applyFont="1" applyFill="1" applyBorder="1" applyAlignment="1">
      <alignment horizontal="center"/>
    </xf>
    <xf numFmtId="0" fontId="4" fillId="11" borderId="33" xfId="3" applyFont="1" applyFill="1" applyBorder="1" applyAlignment="1">
      <alignment horizontal="center"/>
    </xf>
    <xf numFmtId="0" fontId="4" fillId="11" borderId="34" xfId="3" applyFont="1" applyFill="1" applyBorder="1" applyAlignment="1">
      <alignment horizontal="center"/>
    </xf>
  </cellXfs>
  <cellStyles count="5">
    <cellStyle name="Normal" xfId="3"/>
    <cellStyle name="Гиперссылка" xfId="2" builtinId="8"/>
    <cellStyle name="Обычный" xfId="0" builtinId="0"/>
    <cellStyle name="Обычный 2" xfId="1"/>
    <cellStyle name="Хороший" xfId="4"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ovarvcrst@yandex.ru"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nfcom.ru/dielektricheskie-sredstva-zashchity/kovriki-dielektricheskie/kovrik-dielektricheskii-750kh750-mm?utm_source=yandex-market&amp;utm_medium=cpc&amp;utm_campaign=yamart&amp;utm_term=1689&amp;ymclid=1621510893863321775440000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2:B17"/>
  <sheetViews>
    <sheetView topLeftCell="A25" workbookViewId="0">
      <selection activeCell="B4" sqref="B4"/>
    </sheetView>
  </sheetViews>
  <sheetFormatPr defaultColWidth="8.85546875" defaultRowHeight="18.75"/>
  <cols>
    <col min="1" max="1" width="46.42578125" style="29" customWidth="1"/>
    <col min="2" max="2" width="90.42578125" style="30" customWidth="1"/>
  </cols>
  <sheetData>
    <row r="2" spans="1:2">
      <c r="B2" s="29"/>
    </row>
    <row r="3" spans="1:2">
      <c r="A3" s="31" t="s">
        <v>61</v>
      </c>
      <c r="B3" s="32" t="s">
        <v>586</v>
      </c>
    </row>
    <row r="4" spans="1:2">
      <c r="A4" s="31" t="s">
        <v>81</v>
      </c>
      <c r="B4" s="32" t="s">
        <v>850</v>
      </c>
    </row>
    <row r="5" spans="1:2">
      <c r="A5" s="31" t="s">
        <v>60</v>
      </c>
      <c r="B5" s="32" t="s">
        <v>582</v>
      </c>
    </row>
    <row r="6" spans="1:2" ht="37.5">
      <c r="A6" s="31" t="s">
        <v>71</v>
      </c>
      <c r="B6" s="32" t="s">
        <v>836</v>
      </c>
    </row>
    <row r="7" spans="1:2">
      <c r="A7" s="31" t="s">
        <v>82</v>
      </c>
      <c r="B7" s="32" t="s">
        <v>837</v>
      </c>
    </row>
    <row r="8" spans="1:2">
      <c r="A8" s="31" t="s">
        <v>62</v>
      </c>
      <c r="B8" s="32" t="s">
        <v>840</v>
      </c>
    </row>
    <row r="9" spans="1:2">
      <c r="A9" s="31" t="s">
        <v>63</v>
      </c>
      <c r="B9" s="32" t="s">
        <v>584</v>
      </c>
    </row>
    <row r="10" spans="1:2">
      <c r="A10" s="31" t="s">
        <v>69</v>
      </c>
      <c r="B10" s="33" t="s">
        <v>838</v>
      </c>
    </row>
    <row r="11" spans="1:2">
      <c r="A11" s="31" t="s">
        <v>64</v>
      </c>
      <c r="B11" s="32">
        <v>89026596606</v>
      </c>
    </row>
    <row r="12" spans="1:2">
      <c r="A12" s="31" t="s">
        <v>65</v>
      </c>
      <c r="B12" s="32" t="s">
        <v>585</v>
      </c>
    </row>
    <row r="13" spans="1:2">
      <c r="A13" s="31" t="s">
        <v>70</v>
      </c>
      <c r="B13" s="189" t="s">
        <v>839</v>
      </c>
    </row>
    <row r="14" spans="1:2">
      <c r="A14" s="31" t="s">
        <v>66</v>
      </c>
      <c r="B14" s="32">
        <v>89375435214</v>
      </c>
    </row>
    <row r="15" spans="1:2">
      <c r="A15" s="31" t="s">
        <v>67</v>
      </c>
      <c r="B15" s="32">
        <v>6</v>
      </c>
    </row>
    <row r="16" spans="1:2">
      <c r="A16" s="31" t="s">
        <v>68</v>
      </c>
      <c r="B16" s="32">
        <v>6</v>
      </c>
    </row>
    <row r="17" spans="1:2">
      <c r="A17" s="31" t="s">
        <v>83</v>
      </c>
      <c r="B17" s="32">
        <v>10</v>
      </c>
    </row>
  </sheetData>
  <hyperlinks>
    <hyperlink ref="B13"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dimension ref="A1:J174"/>
  <sheetViews>
    <sheetView topLeftCell="A169" zoomScale="64" zoomScaleNormal="64" workbookViewId="0">
      <selection activeCell="L19" sqref="L19"/>
    </sheetView>
  </sheetViews>
  <sheetFormatPr defaultColWidth="14.42578125" defaultRowHeight="15" customHeight="1"/>
  <cols>
    <col min="1" max="1" width="5.140625" style="27" customWidth="1"/>
    <col min="2" max="2" width="52" style="27" customWidth="1"/>
    <col min="3" max="3" width="56.85546875" style="27" customWidth="1"/>
    <col min="4" max="4" width="26" style="27" customWidth="1"/>
    <col min="5" max="5" width="15.42578125" style="27" customWidth="1"/>
    <col min="6" max="6" width="19.7109375" style="27" bestFit="1" customWidth="1"/>
    <col min="7" max="7" width="14.42578125" style="27" customWidth="1"/>
    <col min="8" max="8" width="25" style="27" bestFit="1" customWidth="1"/>
    <col min="9" max="11" width="8.7109375" style="1" customWidth="1"/>
    <col min="12" max="16384" width="14.42578125" style="1"/>
  </cols>
  <sheetData>
    <row r="1" spans="1:10">
      <c r="A1" s="218" t="s">
        <v>18</v>
      </c>
      <c r="B1" s="214"/>
      <c r="C1" s="214"/>
      <c r="D1" s="214"/>
      <c r="E1" s="214"/>
      <c r="F1" s="214"/>
      <c r="G1" s="214"/>
      <c r="H1" s="214"/>
    </row>
    <row r="2" spans="1:10" ht="20.25">
      <c r="A2" s="220" t="s">
        <v>79</v>
      </c>
      <c r="B2" s="220"/>
      <c r="C2" s="220"/>
      <c r="D2" s="220"/>
      <c r="E2" s="220"/>
      <c r="F2" s="220"/>
      <c r="G2" s="220"/>
      <c r="H2" s="220"/>
    </row>
    <row r="3" spans="1:10" ht="21" customHeight="1">
      <c r="A3" s="221" t="str">
        <f>'Информация о Чемпионате'!B4</f>
        <v>Региональный чемпионат</v>
      </c>
      <c r="B3" s="221"/>
      <c r="C3" s="221"/>
      <c r="D3" s="221"/>
      <c r="E3" s="221"/>
      <c r="F3" s="221"/>
      <c r="G3" s="221"/>
      <c r="H3" s="221"/>
      <c r="I3" s="28"/>
      <c r="J3" s="28"/>
    </row>
    <row r="4" spans="1:10" ht="20.25">
      <c r="A4" s="220" t="s">
        <v>80</v>
      </c>
      <c r="B4" s="220"/>
      <c r="C4" s="220"/>
      <c r="D4" s="220"/>
      <c r="E4" s="220"/>
      <c r="F4" s="220"/>
      <c r="G4" s="220"/>
      <c r="H4" s="220"/>
    </row>
    <row r="5" spans="1:10" ht="22.5" customHeight="1">
      <c r="A5" s="219" t="str">
        <f>'Информация о Чемпионате'!B3</f>
        <v>Поварское дело</v>
      </c>
      <c r="B5" s="219"/>
      <c r="C5" s="219"/>
      <c r="D5" s="219"/>
      <c r="E5" s="219"/>
      <c r="F5" s="219"/>
      <c r="G5" s="219"/>
      <c r="H5" s="219"/>
    </row>
    <row r="6" spans="1:10">
      <c r="A6" s="207" t="s">
        <v>20</v>
      </c>
      <c r="B6" s="214"/>
      <c r="C6" s="214"/>
      <c r="D6" s="214"/>
      <c r="E6" s="214"/>
      <c r="F6" s="214"/>
      <c r="G6" s="214"/>
      <c r="H6" s="214"/>
    </row>
    <row r="7" spans="1:10" ht="15.75" customHeight="1">
      <c r="A7" s="207" t="s">
        <v>77</v>
      </c>
      <c r="B7" s="207"/>
      <c r="C7" s="222" t="str">
        <f>'Информация о Чемпионате'!B5</f>
        <v>Волгоградская область</v>
      </c>
      <c r="D7" s="222"/>
      <c r="E7" s="222"/>
      <c r="F7" s="222"/>
      <c r="G7" s="222"/>
      <c r="H7" s="222"/>
    </row>
    <row r="8" spans="1:10" ht="15.75" customHeight="1">
      <c r="A8" s="207" t="s">
        <v>78</v>
      </c>
      <c r="B8" s="207"/>
      <c r="C8" s="207"/>
      <c r="D8" s="222" t="str">
        <f>'Информация о Чемпионате'!B6</f>
        <v>ГБПОУ "Волгоградский колледж ресторанного сервиса и торговли"</v>
      </c>
      <c r="E8" s="222"/>
      <c r="F8" s="222"/>
      <c r="G8" s="222"/>
      <c r="H8" s="222"/>
    </row>
    <row r="9" spans="1:10" ht="15.75" customHeight="1">
      <c r="A9" s="207" t="s">
        <v>72</v>
      </c>
      <c r="B9" s="207"/>
      <c r="C9" s="207" t="str">
        <f>'Информация о Чемпионате'!B7</f>
        <v>г. Волгоград, ул. Новодвинская д.20</v>
      </c>
      <c r="D9" s="207"/>
      <c r="E9" s="207"/>
      <c r="F9" s="207"/>
      <c r="G9" s="207"/>
      <c r="H9" s="207"/>
    </row>
    <row r="10" spans="1:10" ht="15.75" customHeight="1">
      <c r="A10" s="207" t="s">
        <v>76</v>
      </c>
      <c r="B10" s="207"/>
      <c r="C10" s="207" t="str">
        <f>'Информация о Чемпионате'!B9</f>
        <v>Саламатова Алима Кавибуллаевна</v>
      </c>
      <c r="D10" s="207"/>
      <c r="E10" s="207" t="str">
        <f>'Информация о Чемпионате'!B10</f>
        <v>ali-sa27@yandex.ru</v>
      </c>
      <c r="F10" s="207"/>
      <c r="G10" s="207">
        <f>'Информация о Чемпионате'!B11</f>
        <v>89026596606</v>
      </c>
      <c r="H10" s="207"/>
    </row>
    <row r="11" spans="1:10" ht="15.75" customHeight="1">
      <c r="A11" s="207" t="s">
        <v>75</v>
      </c>
      <c r="B11" s="207"/>
      <c r="C11" s="207" t="str">
        <f>'Информация о Чемпионате'!B12</f>
        <v>Шор Мария Павловна</v>
      </c>
      <c r="D11" s="207"/>
      <c r="E11" s="207" t="str">
        <f>'Информация о Чемпионате'!B13</f>
        <v>povarvcrst@yandex.ru</v>
      </c>
      <c r="F11" s="207"/>
      <c r="G11" s="207">
        <f>'Информация о Чемпионате'!B14</f>
        <v>89375435214</v>
      </c>
      <c r="H11" s="207"/>
    </row>
    <row r="12" spans="1:10" ht="15.75" customHeight="1">
      <c r="A12" s="207" t="s">
        <v>74</v>
      </c>
      <c r="B12" s="207"/>
      <c r="C12" s="207">
        <f>'Информация о Чемпионате'!B17</f>
        <v>10</v>
      </c>
      <c r="D12" s="207"/>
      <c r="E12" s="207"/>
      <c r="F12" s="207"/>
      <c r="G12" s="207"/>
      <c r="H12" s="207"/>
    </row>
    <row r="13" spans="1:10" ht="15.75" customHeight="1">
      <c r="A13" s="207" t="s">
        <v>58</v>
      </c>
      <c r="B13" s="207"/>
      <c r="C13" s="207">
        <f>'Информация о Чемпионате'!B15</f>
        <v>6</v>
      </c>
      <c r="D13" s="207"/>
      <c r="E13" s="207"/>
      <c r="F13" s="207"/>
      <c r="G13" s="207"/>
      <c r="H13" s="207"/>
    </row>
    <row r="14" spans="1:10" ht="15.75" customHeight="1">
      <c r="A14" s="207" t="s">
        <v>59</v>
      </c>
      <c r="B14" s="207"/>
      <c r="C14" s="207">
        <f>'Информация о Чемпионате'!B16</f>
        <v>6</v>
      </c>
      <c r="D14" s="207"/>
      <c r="E14" s="207"/>
      <c r="F14" s="207"/>
      <c r="G14" s="207"/>
      <c r="H14" s="207"/>
    </row>
    <row r="15" spans="1:10" ht="15.75" customHeight="1">
      <c r="A15" s="207" t="s">
        <v>73</v>
      </c>
      <c r="B15" s="207"/>
      <c r="C15" s="207" t="str">
        <f>'Информация о Чемпионате'!B8</f>
        <v>03 февраля 2025-07 февраля 2025</v>
      </c>
      <c r="D15" s="207"/>
      <c r="E15" s="207"/>
      <c r="F15" s="207"/>
      <c r="G15" s="207"/>
      <c r="H15" s="207"/>
    </row>
    <row r="16" spans="1:10" ht="21" thickBot="1">
      <c r="A16" s="208" t="s">
        <v>55</v>
      </c>
      <c r="B16" s="209"/>
      <c r="C16" s="209"/>
      <c r="D16" s="209"/>
      <c r="E16" s="209"/>
      <c r="F16" s="209"/>
      <c r="G16" s="209"/>
      <c r="H16" s="210"/>
    </row>
    <row r="17" spans="1:8">
      <c r="A17" s="200" t="s">
        <v>14</v>
      </c>
      <c r="B17" s="223"/>
      <c r="C17" s="223"/>
      <c r="D17" s="223"/>
      <c r="E17" s="223"/>
      <c r="F17" s="223"/>
      <c r="G17" s="223"/>
      <c r="H17" s="224"/>
    </row>
    <row r="18" spans="1:8" ht="15" customHeight="1">
      <c r="A18" s="192" t="s">
        <v>824</v>
      </c>
      <c r="B18" s="214"/>
      <c r="C18" s="214"/>
      <c r="D18" s="214"/>
      <c r="E18" s="214"/>
      <c r="F18" s="214"/>
      <c r="G18" s="214"/>
      <c r="H18" s="215"/>
    </row>
    <row r="19" spans="1:8" ht="15" customHeight="1">
      <c r="A19" s="192" t="s">
        <v>129</v>
      </c>
      <c r="B19" s="214"/>
      <c r="C19" s="214"/>
      <c r="D19" s="214"/>
      <c r="E19" s="214"/>
      <c r="F19" s="214"/>
      <c r="G19" s="214"/>
      <c r="H19" s="215"/>
    </row>
    <row r="20" spans="1:8" ht="15" customHeight="1">
      <c r="A20" s="192" t="s">
        <v>825</v>
      </c>
      <c r="B20" s="214"/>
      <c r="C20" s="214"/>
      <c r="D20" s="214"/>
      <c r="E20" s="214"/>
      <c r="F20" s="214"/>
      <c r="G20" s="214"/>
      <c r="H20" s="215"/>
    </row>
    <row r="21" spans="1:8" ht="15" customHeight="1">
      <c r="A21" s="192" t="s">
        <v>130</v>
      </c>
      <c r="B21" s="214"/>
      <c r="C21" s="214"/>
      <c r="D21" s="214"/>
      <c r="E21" s="214"/>
      <c r="F21" s="214"/>
      <c r="G21" s="214"/>
      <c r="H21" s="215"/>
    </row>
    <row r="22" spans="1:8" ht="15" customHeight="1">
      <c r="A22" s="192" t="s">
        <v>135</v>
      </c>
      <c r="B22" s="214"/>
      <c r="C22" s="214"/>
      <c r="D22" s="214"/>
      <c r="E22" s="214"/>
      <c r="F22" s="214"/>
      <c r="G22" s="214"/>
      <c r="H22" s="215"/>
    </row>
    <row r="23" spans="1:8" ht="15" customHeight="1">
      <c r="A23" s="192" t="s">
        <v>826</v>
      </c>
      <c r="B23" s="214"/>
      <c r="C23" s="214"/>
      <c r="D23" s="214"/>
      <c r="E23" s="214"/>
      <c r="F23" s="214"/>
      <c r="G23" s="214"/>
      <c r="H23" s="215"/>
    </row>
    <row r="24" spans="1:8" ht="15" customHeight="1">
      <c r="A24" s="192" t="s">
        <v>131</v>
      </c>
      <c r="B24" s="214"/>
      <c r="C24" s="214"/>
      <c r="D24" s="214"/>
      <c r="E24" s="214"/>
      <c r="F24" s="214"/>
      <c r="G24" s="214"/>
      <c r="H24" s="215"/>
    </row>
    <row r="25" spans="1:8" ht="15.75" customHeight="1" thickBot="1">
      <c r="A25" s="195" t="s">
        <v>30</v>
      </c>
      <c r="B25" s="216"/>
      <c r="C25" s="216"/>
      <c r="D25" s="216"/>
      <c r="E25" s="216"/>
      <c r="F25" s="216"/>
      <c r="G25" s="216"/>
      <c r="H25" s="217"/>
    </row>
    <row r="26" spans="1:8" ht="51">
      <c r="A26" s="48" t="s">
        <v>8</v>
      </c>
      <c r="B26" s="49" t="s">
        <v>7</v>
      </c>
      <c r="C26" s="49" t="s">
        <v>6</v>
      </c>
      <c r="D26" s="49" t="s">
        <v>5</v>
      </c>
      <c r="E26" s="49" t="s">
        <v>4</v>
      </c>
      <c r="F26" s="49" t="s">
        <v>3</v>
      </c>
      <c r="G26" s="58" t="s">
        <v>2</v>
      </c>
      <c r="H26" s="58" t="s">
        <v>19</v>
      </c>
    </row>
    <row r="27" spans="1:8" ht="76.5">
      <c r="A27" s="53">
        <v>1</v>
      </c>
      <c r="B27" s="147" t="s">
        <v>465</v>
      </c>
      <c r="C27" s="157" t="s">
        <v>712</v>
      </c>
      <c r="D27" s="38" t="s">
        <v>94</v>
      </c>
      <c r="E27" s="43">
        <v>1</v>
      </c>
      <c r="F27" s="43" t="s">
        <v>0</v>
      </c>
      <c r="G27" s="43">
        <v>1</v>
      </c>
      <c r="H27" s="58"/>
    </row>
    <row r="28" spans="1:8" ht="229.5">
      <c r="A28" s="53">
        <v>2</v>
      </c>
      <c r="B28" s="42" t="s">
        <v>713</v>
      </c>
      <c r="C28" s="56" t="s">
        <v>714</v>
      </c>
      <c r="D28" s="38" t="s">
        <v>94</v>
      </c>
      <c r="E28" s="57">
        <v>2</v>
      </c>
      <c r="F28" s="43" t="s">
        <v>0</v>
      </c>
      <c r="G28" s="57">
        <v>2</v>
      </c>
      <c r="H28" s="58"/>
    </row>
    <row r="29" spans="1:8" ht="63.75">
      <c r="A29" s="53">
        <v>3</v>
      </c>
      <c r="B29" s="42" t="s">
        <v>715</v>
      </c>
      <c r="C29" s="42" t="s">
        <v>598</v>
      </c>
      <c r="D29" s="38" t="s">
        <v>94</v>
      </c>
      <c r="E29" s="57">
        <v>10</v>
      </c>
      <c r="F29" s="43" t="s">
        <v>0</v>
      </c>
      <c r="G29" s="57">
        <v>10</v>
      </c>
      <c r="H29" s="58"/>
    </row>
    <row r="30" spans="1:8" ht="15" customHeight="1">
      <c r="A30" s="53">
        <v>4</v>
      </c>
      <c r="B30" s="42" t="s">
        <v>111</v>
      </c>
      <c r="C30" s="42" t="s">
        <v>716</v>
      </c>
      <c r="D30" s="38" t="s">
        <v>94</v>
      </c>
      <c r="E30" s="57">
        <v>2</v>
      </c>
      <c r="F30" s="43" t="s">
        <v>0</v>
      </c>
      <c r="G30" s="57">
        <v>2</v>
      </c>
      <c r="H30" s="58"/>
    </row>
    <row r="31" spans="1:8" ht="63.75">
      <c r="A31" s="53">
        <v>5</v>
      </c>
      <c r="B31" s="42" t="s">
        <v>717</v>
      </c>
      <c r="C31" s="167" t="s">
        <v>718</v>
      </c>
      <c r="D31" s="38" t="s">
        <v>94</v>
      </c>
      <c r="E31" s="57">
        <v>1</v>
      </c>
      <c r="F31" s="43" t="s">
        <v>0</v>
      </c>
      <c r="G31" s="57">
        <v>1</v>
      </c>
      <c r="H31" s="58"/>
    </row>
    <row r="32" spans="1:8" ht="76.5">
      <c r="A32" s="53">
        <v>6</v>
      </c>
      <c r="B32" s="42" t="s">
        <v>719</v>
      </c>
      <c r="C32" s="168" t="s">
        <v>720</v>
      </c>
      <c r="D32" s="38" t="s">
        <v>94</v>
      </c>
      <c r="E32" s="57">
        <v>1</v>
      </c>
      <c r="F32" s="43" t="s">
        <v>0</v>
      </c>
      <c r="G32" s="57">
        <v>1</v>
      </c>
      <c r="H32" s="58"/>
    </row>
    <row r="33" spans="1:8" ht="51">
      <c r="A33" s="53">
        <v>7</v>
      </c>
      <c r="B33" s="42" t="s">
        <v>721</v>
      </c>
      <c r="C33" s="147" t="s">
        <v>722</v>
      </c>
      <c r="D33" s="38" t="s">
        <v>94</v>
      </c>
      <c r="E33" s="57">
        <v>2</v>
      </c>
      <c r="F33" s="43" t="s">
        <v>0</v>
      </c>
      <c r="G33" s="57">
        <v>2</v>
      </c>
      <c r="H33" s="58"/>
    </row>
    <row r="34" spans="1:8" ht="114.75">
      <c r="A34" s="53">
        <v>8</v>
      </c>
      <c r="B34" s="42" t="s">
        <v>723</v>
      </c>
      <c r="C34" s="147" t="s">
        <v>724</v>
      </c>
      <c r="D34" s="38" t="s">
        <v>94</v>
      </c>
      <c r="E34" s="57">
        <v>1</v>
      </c>
      <c r="F34" s="43" t="s">
        <v>0</v>
      </c>
      <c r="G34" s="57">
        <v>1</v>
      </c>
      <c r="H34" s="58"/>
    </row>
    <row r="35" spans="1:8" ht="51">
      <c r="A35" s="53">
        <v>9</v>
      </c>
      <c r="B35" s="44" t="s">
        <v>93</v>
      </c>
      <c r="C35" s="147" t="s">
        <v>725</v>
      </c>
      <c r="D35" s="38" t="s">
        <v>94</v>
      </c>
      <c r="E35" s="57">
        <v>2</v>
      </c>
      <c r="F35" s="43" t="s">
        <v>0</v>
      </c>
      <c r="G35" s="57">
        <v>2</v>
      </c>
      <c r="H35" s="58"/>
    </row>
    <row r="36" spans="1:8" ht="127.5">
      <c r="A36" s="53">
        <v>10</v>
      </c>
      <c r="B36" s="42" t="s">
        <v>726</v>
      </c>
      <c r="C36" s="147" t="s">
        <v>727</v>
      </c>
      <c r="D36" s="38" t="s">
        <v>94</v>
      </c>
      <c r="E36" s="57">
        <v>1</v>
      </c>
      <c r="F36" s="43" t="s">
        <v>0</v>
      </c>
      <c r="G36" s="57">
        <v>1</v>
      </c>
      <c r="H36" s="58"/>
    </row>
    <row r="37" spans="1:8" ht="51">
      <c r="A37" s="53">
        <v>11</v>
      </c>
      <c r="B37" s="56" t="s">
        <v>728</v>
      </c>
      <c r="C37" s="147" t="s">
        <v>729</v>
      </c>
      <c r="D37" s="38" t="s">
        <v>94</v>
      </c>
      <c r="E37" s="57">
        <v>1</v>
      </c>
      <c r="F37" s="43" t="s">
        <v>0</v>
      </c>
      <c r="G37" s="57">
        <v>1</v>
      </c>
      <c r="H37" s="58"/>
    </row>
    <row r="38" spans="1:8" ht="114.75">
      <c r="A38" s="53">
        <v>12</v>
      </c>
      <c r="B38" s="42" t="s">
        <v>730</v>
      </c>
      <c r="C38" s="147" t="s">
        <v>731</v>
      </c>
      <c r="D38" s="38" t="s">
        <v>94</v>
      </c>
      <c r="E38" s="57">
        <v>1</v>
      </c>
      <c r="F38" s="43" t="s">
        <v>0</v>
      </c>
      <c r="G38" s="57">
        <v>1</v>
      </c>
      <c r="H38" s="58"/>
    </row>
    <row r="39" spans="1:8" ht="51">
      <c r="A39" s="53">
        <v>13</v>
      </c>
      <c r="B39" s="42" t="s">
        <v>732</v>
      </c>
      <c r="C39" s="147" t="s">
        <v>733</v>
      </c>
      <c r="D39" s="38" t="s">
        <v>94</v>
      </c>
      <c r="E39" s="57">
        <v>1</v>
      </c>
      <c r="F39" s="43" t="s">
        <v>0</v>
      </c>
      <c r="G39" s="57">
        <v>1</v>
      </c>
      <c r="H39" s="58"/>
    </row>
    <row r="40" spans="1:8">
      <c r="A40" s="53">
        <v>14</v>
      </c>
      <c r="B40" s="56" t="s">
        <v>112</v>
      </c>
      <c r="C40" s="59" t="s">
        <v>659</v>
      </c>
      <c r="D40" s="38" t="s">
        <v>94</v>
      </c>
      <c r="E40" s="57">
        <v>4</v>
      </c>
      <c r="F40" s="43" t="s">
        <v>0</v>
      </c>
      <c r="G40" s="57">
        <v>4</v>
      </c>
      <c r="H40" s="58"/>
    </row>
    <row r="41" spans="1:8" ht="114.75">
      <c r="A41" s="53">
        <v>15</v>
      </c>
      <c r="B41" s="42" t="s">
        <v>113</v>
      </c>
      <c r="C41" s="168" t="s">
        <v>734</v>
      </c>
      <c r="D41" s="38" t="s">
        <v>94</v>
      </c>
      <c r="E41" s="57">
        <v>1</v>
      </c>
      <c r="F41" s="43" t="s">
        <v>0</v>
      </c>
      <c r="G41" s="57">
        <v>1</v>
      </c>
      <c r="H41" s="58"/>
    </row>
    <row r="42" spans="1:8" ht="89.25">
      <c r="A42" s="53">
        <v>16</v>
      </c>
      <c r="B42" s="42" t="s">
        <v>735</v>
      </c>
      <c r="C42" s="147" t="s">
        <v>736</v>
      </c>
      <c r="D42" s="38" t="s">
        <v>94</v>
      </c>
      <c r="E42" s="57">
        <v>1</v>
      </c>
      <c r="F42" s="43" t="s">
        <v>0</v>
      </c>
      <c r="G42" s="57">
        <v>1</v>
      </c>
      <c r="H42" s="58"/>
    </row>
    <row r="43" spans="1:8" ht="29.25" customHeight="1">
      <c r="A43" s="211" t="s">
        <v>114</v>
      </c>
      <c r="B43" s="212"/>
      <c r="C43" s="212"/>
      <c r="D43" s="212"/>
      <c r="E43" s="212"/>
      <c r="F43" s="212"/>
      <c r="G43" s="212"/>
      <c r="H43" s="213"/>
    </row>
    <row r="44" spans="1:8" ht="114.75">
      <c r="A44" s="43">
        <v>1</v>
      </c>
      <c r="B44" s="42" t="s">
        <v>737</v>
      </c>
      <c r="C44" s="169" t="s">
        <v>738</v>
      </c>
      <c r="D44" s="38" t="s">
        <v>94</v>
      </c>
      <c r="E44" s="57">
        <v>2</v>
      </c>
      <c r="F44" s="43" t="s">
        <v>0</v>
      </c>
      <c r="G44" s="57">
        <v>2</v>
      </c>
      <c r="H44" s="58"/>
    </row>
    <row r="45" spans="1:8" ht="207" customHeight="1">
      <c r="A45" s="43">
        <v>2</v>
      </c>
      <c r="B45" s="42" t="s">
        <v>116</v>
      </c>
      <c r="C45" s="56" t="s">
        <v>117</v>
      </c>
      <c r="D45" s="38" t="s">
        <v>94</v>
      </c>
      <c r="E45" s="57">
        <v>1</v>
      </c>
      <c r="F45" s="43" t="s">
        <v>0</v>
      </c>
      <c r="G45" s="57">
        <v>1</v>
      </c>
      <c r="H45" s="58"/>
    </row>
    <row r="46" spans="1:8" ht="27" customHeight="1">
      <c r="A46" s="43">
        <v>3</v>
      </c>
      <c r="B46" s="42" t="s">
        <v>739</v>
      </c>
      <c r="C46" s="170" t="s">
        <v>740</v>
      </c>
      <c r="D46" s="38" t="s">
        <v>94</v>
      </c>
      <c r="E46" s="57">
        <v>1</v>
      </c>
      <c r="F46" s="43" t="s">
        <v>0</v>
      </c>
      <c r="G46" s="57">
        <v>1</v>
      </c>
      <c r="H46" s="58"/>
    </row>
    <row r="47" spans="1:8" ht="63.75">
      <c r="A47" s="43">
        <v>4</v>
      </c>
      <c r="B47" s="42" t="s">
        <v>741</v>
      </c>
      <c r="C47" s="56" t="s">
        <v>742</v>
      </c>
      <c r="D47" s="38" t="s">
        <v>94</v>
      </c>
      <c r="E47" s="57">
        <v>1</v>
      </c>
      <c r="F47" s="43" t="s">
        <v>0</v>
      </c>
      <c r="G47" s="57">
        <v>1</v>
      </c>
      <c r="H47" s="58"/>
    </row>
    <row r="48" spans="1:8" ht="25.5">
      <c r="A48" s="43">
        <v>5</v>
      </c>
      <c r="B48" s="42" t="s">
        <v>118</v>
      </c>
      <c r="C48" s="56" t="s">
        <v>119</v>
      </c>
      <c r="D48" s="38" t="s">
        <v>94</v>
      </c>
      <c r="E48" s="57">
        <v>1</v>
      </c>
      <c r="F48" s="43" t="s">
        <v>0</v>
      </c>
      <c r="G48" s="57">
        <v>1</v>
      </c>
      <c r="H48" s="58"/>
    </row>
    <row r="49" spans="1:8" ht="25.5">
      <c r="A49" s="43">
        <v>6</v>
      </c>
      <c r="B49" s="42" t="s">
        <v>120</v>
      </c>
      <c r="C49" s="56" t="s">
        <v>121</v>
      </c>
      <c r="D49" s="38" t="s">
        <v>94</v>
      </c>
      <c r="E49" s="57">
        <v>1</v>
      </c>
      <c r="F49" s="43" t="s">
        <v>0</v>
      </c>
      <c r="G49" s="57">
        <v>1</v>
      </c>
      <c r="H49" s="58"/>
    </row>
    <row r="50" spans="1:8" ht="102">
      <c r="A50" s="43">
        <v>7</v>
      </c>
      <c r="B50" s="42" t="s">
        <v>122</v>
      </c>
      <c r="C50" s="169" t="s">
        <v>743</v>
      </c>
      <c r="D50" s="38" t="s">
        <v>94</v>
      </c>
      <c r="E50" s="57">
        <v>1</v>
      </c>
      <c r="F50" s="43" t="s">
        <v>0</v>
      </c>
      <c r="G50" s="57">
        <v>1</v>
      </c>
      <c r="H50" s="58"/>
    </row>
    <row r="51" spans="1:8" ht="331.5">
      <c r="A51" s="43">
        <v>8</v>
      </c>
      <c r="B51" s="42" t="s">
        <v>744</v>
      </c>
      <c r="C51" s="171" t="s">
        <v>745</v>
      </c>
      <c r="D51" s="38" t="s">
        <v>94</v>
      </c>
      <c r="E51" s="57">
        <v>6</v>
      </c>
      <c r="F51" s="43" t="s">
        <v>0</v>
      </c>
      <c r="G51" s="57">
        <v>6</v>
      </c>
      <c r="H51" s="58"/>
    </row>
    <row r="52" spans="1:8" ht="76.5">
      <c r="A52" s="43">
        <v>9</v>
      </c>
      <c r="B52" s="42" t="s">
        <v>123</v>
      </c>
      <c r="C52" s="169" t="s">
        <v>746</v>
      </c>
      <c r="D52" s="38" t="s">
        <v>94</v>
      </c>
      <c r="E52" s="57">
        <v>3</v>
      </c>
      <c r="F52" s="43" t="s">
        <v>0</v>
      </c>
      <c r="G52" s="57">
        <v>3</v>
      </c>
      <c r="H52" s="58"/>
    </row>
    <row r="53" spans="1:8" ht="125.25" customHeight="1">
      <c r="A53" s="43">
        <v>10</v>
      </c>
      <c r="B53" s="42" t="s">
        <v>124</v>
      </c>
      <c r="C53" s="172" t="s">
        <v>125</v>
      </c>
      <c r="D53" s="38" t="s">
        <v>94</v>
      </c>
      <c r="E53" s="57">
        <v>1</v>
      </c>
      <c r="F53" s="43" t="s">
        <v>0</v>
      </c>
      <c r="G53" s="57">
        <v>1</v>
      </c>
      <c r="H53" s="58"/>
    </row>
    <row r="54" spans="1:8" ht="54" customHeight="1">
      <c r="A54" s="43">
        <v>11</v>
      </c>
      <c r="B54" s="147" t="s">
        <v>126</v>
      </c>
      <c r="C54" s="173" t="s">
        <v>127</v>
      </c>
      <c r="D54" s="38" t="s">
        <v>94</v>
      </c>
      <c r="E54" s="57">
        <v>1</v>
      </c>
      <c r="F54" s="43" t="s">
        <v>0</v>
      </c>
      <c r="G54" s="57">
        <v>1</v>
      </c>
      <c r="H54" s="58"/>
    </row>
    <row r="55" spans="1:8" ht="38.25">
      <c r="A55" s="43">
        <v>12</v>
      </c>
      <c r="B55" s="42" t="s">
        <v>747</v>
      </c>
      <c r="C55" s="174" t="s">
        <v>748</v>
      </c>
      <c r="D55" s="38" t="s">
        <v>94</v>
      </c>
      <c r="E55" s="57">
        <v>6</v>
      </c>
      <c r="F55" s="43" t="s">
        <v>0</v>
      </c>
      <c r="G55" s="57">
        <v>6</v>
      </c>
      <c r="H55" s="53"/>
    </row>
    <row r="56" spans="1:8" ht="25.5">
      <c r="A56" s="43">
        <v>13</v>
      </c>
      <c r="B56" s="42" t="s">
        <v>128</v>
      </c>
      <c r="C56" s="56" t="s">
        <v>749</v>
      </c>
      <c r="D56" s="38" t="s">
        <v>94</v>
      </c>
      <c r="E56" s="57">
        <v>6</v>
      </c>
      <c r="F56" s="43" t="s">
        <v>0</v>
      </c>
      <c r="G56" s="57">
        <v>5</v>
      </c>
      <c r="H56" s="53"/>
    </row>
    <row r="57" spans="1:8" ht="102">
      <c r="A57" s="43">
        <v>14</v>
      </c>
      <c r="B57" s="42" t="s">
        <v>750</v>
      </c>
      <c r="C57" s="170" t="s">
        <v>751</v>
      </c>
      <c r="D57" s="38" t="s">
        <v>94</v>
      </c>
      <c r="E57" s="57">
        <v>3</v>
      </c>
      <c r="F57" s="43" t="s">
        <v>0</v>
      </c>
      <c r="G57" s="57">
        <v>3</v>
      </c>
      <c r="H57" s="53"/>
    </row>
    <row r="58" spans="1:8" ht="23.25" customHeight="1" thickBot="1">
      <c r="A58" s="198" t="s">
        <v>56</v>
      </c>
      <c r="B58" s="199"/>
      <c r="C58" s="199"/>
      <c r="D58" s="199"/>
      <c r="E58" s="199"/>
      <c r="F58" s="199"/>
      <c r="G58" s="199"/>
      <c r="H58" s="199"/>
    </row>
    <row r="59" spans="1:8" ht="15.75" customHeight="1">
      <c r="A59" s="200" t="s">
        <v>14</v>
      </c>
      <c r="B59" s="201"/>
      <c r="C59" s="201"/>
      <c r="D59" s="201"/>
      <c r="E59" s="201"/>
      <c r="F59" s="201"/>
      <c r="G59" s="201"/>
      <c r="H59" s="202"/>
    </row>
    <row r="60" spans="1:8" ht="15" customHeight="1">
      <c r="A60" s="192" t="s">
        <v>827</v>
      </c>
      <c r="B60" s="193"/>
      <c r="C60" s="193"/>
      <c r="D60" s="193"/>
      <c r="E60" s="193"/>
      <c r="F60" s="193"/>
      <c r="G60" s="193"/>
      <c r="H60" s="194"/>
    </row>
    <row r="61" spans="1:8" ht="15" customHeight="1">
      <c r="A61" s="192" t="s">
        <v>106</v>
      </c>
      <c r="B61" s="193"/>
      <c r="C61" s="193"/>
      <c r="D61" s="193"/>
      <c r="E61" s="193"/>
      <c r="F61" s="193"/>
      <c r="G61" s="193"/>
      <c r="H61" s="194"/>
    </row>
    <row r="62" spans="1:8" ht="15" customHeight="1">
      <c r="A62" s="192" t="s">
        <v>828</v>
      </c>
      <c r="B62" s="193"/>
      <c r="C62" s="193"/>
      <c r="D62" s="193"/>
      <c r="E62" s="193"/>
      <c r="F62" s="193"/>
      <c r="G62" s="193"/>
      <c r="H62" s="194"/>
    </row>
    <row r="63" spans="1:8" ht="15" customHeight="1">
      <c r="A63" s="192" t="s">
        <v>109</v>
      </c>
      <c r="B63" s="193"/>
      <c r="C63" s="193"/>
      <c r="D63" s="193"/>
      <c r="E63" s="193"/>
      <c r="F63" s="193"/>
      <c r="G63" s="193"/>
      <c r="H63" s="194"/>
    </row>
    <row r="64" spans="1:8" ht="15" customHeight="1">
      <c r="A64" s="192" t="s">
        <v>92</v>
      </c>
      <c r="B64" s="193"/>
      <c r="C64" s="193"/>
      <c r="D64" s="193"/>
      <c r="E64" s="193"/>
      <c r="F64" s="193"/>
      <c r="G64" s="193"/>
      <c r="H64" s="194"/>
    </row>
    <row r="65" spans="1:8" ht="15" customHeight="1">
      <c r="A65" s="192" t="s">
        <v>829</v>
      </c>
      <c r="B65" s="193"/>
      <c r="C65" s="193"/>
      <c r="D65" s="193"/>
      <c r="E65" s="193"/>
      <c r="F65" s="193"/>
      <c r="G65" s="193"/>
      <c r="H65" s="194"/>
    </row>
    <row r="66" spans="1:8" ht="15" customHeight="1">
      <c r="A66" s="192" t="s">
        <v>29</v>
      </c>
      <c r="B66" s="193"/>
      <c r="C66" s="193"/>
      <c r="D66" s="193"/>
      <c r="E66" s="193"/>
      <c r="F66" s="193"/>
      <c r="G66" s="193"/>
      <c r="H66" s="194"/>
    </row>
    <row r="67" spans="1:8" ht="15.75" customHeight="1" thickBot="1">
      <c r="A67" s="195" t="s">
        <v>30</v>
      </c>
      <c r="B67" s="196"/>
      <c r="C67" s="196"/>
      <c r="D67" s="196"/>
      <c r="E67" s="196"/>
      <c r="F67" s="196"/>
      <c r="G67" s="196"/>
      <c r="H67" s="197"/>
    </row>
    <row r="68" spans="1:8" ht="60">
      <c r="A68" s="6" t="s">
        <v>8</v>
      </c>
      <c r="B68" s="6" t="s">
        <v>7</v>
      </c>
      <c r="C68" s="8" t="s">
        <v>6</v>
      </c>
      <c r="D68" s="6" t="s">
        <v>5</v>
      </c>
      <c r="E68" s="17" t="s">
        <v>4</v>
      </c>
      <c r="F68" s="17" t="s">
        <v>3</v>
      </c>
      <c r="G68" s="17" t="s">
        <v>2</v>
      </c>
      <c r="H68" s="6" t="s">
        <v>19</v>
      </c>
    </row>
    <row r="69" spans="1:8">
      <c r="A69" s="9">
        <v>1</v>
      </c>
      <c r="B69" s="11" t="s">
        <v>11</v>
      </c>
      <c r="C69" s="11" t="s">
        <v>31</v>
      </c>
      <c r="D69" s="14" t="s">
        <v>10</v>
      </c>
      <c r="E69" s="18">
        <v>1</v>
      </c>
      <c r="F69" s="18" t="s">
        <v>37</v>
      </c>
      <c r="G69" s="18">
        <v>1</v>
      </c>
      <c r="H69" s="15"/>
    </row>
    <row r="70" spans="1:8" ht="38.25">
      <c r="A70" s="9">
        <v>2</v>
      </c>
      <c r="B70" s="11" t="s">
        <v>32</v>
      </c>
      <c r="C70" s="11" t="s">
        <v>33</v>
      </c>
      <c r="D70" s="14" t="s">
        <v>10</v>
      </c>
      <c r="E70" s="18">
        <v>1</v>
      </c>
      <c r="F70" s="18" t="s">
        <v>15</v>
      </c>
      <c r="G70" s="18">
        <v>6</v>
      </c>
      <c r="H70" s="15"/>
    </row>
    <row r="71" spans="1:8">
      <c r="A71" s="9">
        <v>3</v>
      </c>
      <c r="B71" s="11" t="s">
        <v>34</v>
      </c>
      <c r="C71" s="11" t="s">
        <v>35</v>
      </c>
      <c r="D71" s="19" t="s">
        <v>10</v>
      </c>
      <c r="E71" s="18">
        <v>1</v>
      </c>
      <c r="F71" s="18" t="s">
        <v>0</v>
      </c>
      <c r="G71" s="18">
        <v>1</v>
      </c>
      <c r="H71" s="15"/>
    </row>
    <row r="72" spans="1:8">
      <c r="A72" s="9">
        <v>4</v>
      </c>
      <c r="B72" s="11" t="s">
        <v>21</v>
      </c>
      <c r="C72" s="11" t="s">
        <v>36</v>
      </c>
      <c r="D72" s="20" t="s">
        <v>17</v>
      </c>
      <c r="E72" s="18">
        <v>1</v>
      </c>
      <c r="F72" s="18" t="s">
        <v>37</v>
      </c>
      <c r="G72" s="18">
        <v>1</v>
      </c>
      <c r="H72" s="16"/>
    </row>
    <row r="73" spans="1:8">
      <c r="A73" s="9">
        <v>5</v>
      </c>
      <c r="B73" s="11" t="s">
        <v>22</v>
      </c>
      <c r="C73" s="24" t="s">
        <v>28</v>
      </c>
      <c r="D73" s="20" t="s">
        <v>17</v>
      </c>
      <c r="E73" s="18">
        <v>1</v>
      </c>
      <c r="F73" s="18" t="s">
        <v>37</v>
      </c>
      <c r="G73" s="18">
        <v>1</v>
      </c>
      <c r="H73" s="15"/>
    </row>
    <row r="74" spans="1:8" ht="23.25" customHeight="1" thickBot="1">
      <c r="A74" s="205" t="s">
        <v>57</v>
      </c>
      <c r="B74" s="206"/>
      <c r="C74" s="206"/>
      <c r="D74" s="206"/>
      <c r="E74" s="206"/>
      <c r="F74" s="206"/>
      <c r="G74" s="206"/>
      <c r="H74" s="206"/>
    </row>
    <row r="75" spans="1:8" ht="15.75" customHeight="1">
      <c r="A75" s="200" t="s">
        <v>14</v>
      </c>
      <c r="B75" s="201"/>
      <c r="C75" s="201"/>
      <c r="D75" s="201"/>
      <c r="E75" s="201"/>
      <c r="F75" s="201"/>
      <c r="G75" s="201"/>
      <c r="H75" s="202"/>
    </row>
    <row r="76" spans="1:8" ht="15" customHeight="1">
      <c r="A76" s="192" t="s">
        <v>830</v>
      </c>
      <c r="B76" s="193"/>
      <c r="C76" s="193"/>
      <c r="D76" s="193"/>
      <c r="E76" s="193"/>
      <c r="F76" s="193"/>
      <c r="G76" s="193"/>
      <c r="H76" s="194"/>
    </row>
    <row r="77" spans="1:8" ht="15" customHeight="1">
      <c r="A77" s="192" t="s">
        <v>106</v>
      </c>
      <c r="B77" s="193"/>
      <c r="C77" s="193"/>
      <c r="D77" s="193"/>
      <c r="E77" s="193"/>
      <c r="F77" s="193"/>
      <c r="G77" s="193"/>
      <c r="H77" s="194"/>
    </row>
    <row r="78" spans="1:8" ht="15" customHeight="1">
      <c r="A78" s="192" t="s">
        <v>825</v>
      </c>
      <c r="B78" s="193"/>
      <c r="C78" s="193"/>
      <c r="D78" s="193"/>
      <c r="E78" s="193"/>
      <c r="F78" s="193"/>
      <c r="G78" s="193"/>
      <c r="H78" s="194"/>
    </row>
    <row r="79" spans="1:8" ht="15" customHeight="1">
      <c r="A79" s="192" t="s">
        <v>84</v>
      </c>
      <c r="B79" s="193"/>
      <c r="C79" s="193"/>
      <c r="D79" s="193"/>
      <c r="E79" s="193"/>
      <c r="F79" s="193"/>
      <c r="G79" s="193"/>
      <c r="H79" s="194"/>
    </row>
    <row r="80" spans="1:8" ht="15" customHeight="1">
      <c r="A80" s="192" t="s">
        <v>135</v>
      </c>
      <c r="B80" s="193"/>
      <c r="C80" s="193"/>
      <c r="D80" s="193"/>
      <c r="E80" s="193"/>
      <c r="F80" s="193"/>
      <c r="G80" s="193"/>
      <c r="H80" s="194"/>
    </row>
    <row r="81" spans="1:8" ht="15" customHeight="1">
      <c r="A81" s="192" t="s">
        <v>831</v>
      </c>
      <c r="B81" s="193"/>
      <c r="C81" s="193"/>
      <c r="D81" s="193"/>
      <c r="E81" s="193"/>
      <c r="F81" s="193"/>
      <c r="G81" s="193"/>
      <c r="H81" s="194"/>
    </row>
    <row r="82" spans="1:8" ht="15" customHeight="1">
      <c r="A82" s="192" t="s">
        <v>29</v>
      </c>
      <c r="B82" s="193"/>
      <c r="C82" s="193"/>
      <c r="D82" s="193"/>
      <c r="E82" s="193"/>
      <c r="F82" s="193"/>
      <c r="G82" s="193"/>
      <c r="H82" s="194"/>
    </row>
    <row r="83" spans="1:8" ht="15.75" customHeight="1" thickBot="1">
      <c r="A83" s="195" t="s">
        <v>30</v>
      </c>
      <c r="B83" s="196"/>
      <c r="C83" s="196"/>
      <c r="D83" s="196"/>
      <c r="E83" s="196"/>
      <c r="F83" s="196"/>
      <c r="G83" s="196"/>
      <c r="H83" s="197"/>
    </row>
    <row r="84" spans="1:8" ht="60">
      <c r="A84" s="7" t="s">
        <v>8</v>
      </c>
      <c r="B84" s="6" t="s">
        <v>7</v>
      </c>
      <c r="C84" s="8" t="s">
        <v>6</v>
      </c>
      <c r="D84" s="17" t="s">
        <v>5</v>
      </c>
      <c r="E84" s="17" t="s">
        <v>4</v>
      </c>
      <c r="F84" s="17" t="s">
        <v>3</v>
      </c>
      <c r="G84" s="17" t="s">
        <v>2</v>
      </c>
      <c r="H84" s="6" t="s">
        <v>19</v>
      </c>
    </row>
    <row r="85" spans="1:8">
      <c r="A85" s="21">
        <v>1</v>
      </c>
      <c r="B85" s="149" t="s">
        <v>752</v>
      </c>
      <c r="C85" s="175" t="s">
        <v>753</v>
      </c>
      <c r="D85" s="18" t="s">
        <v>10</v>
      </c>
      <c r="E85" s="20">
        <v>2</v>
      </c>
      <c r="F85" s="20" t="s">
        <v>0</v>
      </c>
      <c r="G85" s="20">
        <f>E85</f>
        <v>2</v>
      </c>
      <c r="H85" s="15"/>
    </row>
    <row r="86" spans="1:8">
      <c r="A86" s="21">
        <v>2</v>
      </c>
      <c r="B86" s="176" t="s">
        <v>38</v>
      </c>
      <c r="C86" s="175" t="s">
        <v>754</v>
      </c>
      <c r="D86" s="18" t="s">
        <v>10</v>
      </c>
      <c r="E86" s="20">
        <v>2</v>
      </c>
      <c r="F86" s="20" t="s">
        <v>0</v>
      </c>
      <c r="G86" s="20">
        <f>E86</f>
        <v>2</v>
      </c>
      <c r="H86" s="15"/>
    </row>
    <row r="87" spans="1:8" ht="25.5">
      <c r="A87" s="21">
        <v>3</v>
      </c>
      <c r="B87" s="169" t="s">
        <v>755</v>
      </c>
      <c r="C87" s="175" t="s">
        <v>756</v>
      </c>
      <c r="D87" s="18" t="s">
        <v>10</v>
      </c>
      <c r="E87" s="20">
        <v>8</v>
      </c>
      <c r="F87" s="20" t="s">
        <v>0</v>
      </c>
      <c r="G87" s="20">
        <f>E87</f>
        <v>8</v>
      </c>
      <c r="H87" s="15"/>
    </row>
    <row r="88" spans="1:8" ht="25.5">
      <c r="A88" s="21">
        <v>4</v>
      </c>
      <c r="B88" s="147" t="s">
        <v>757</v>
      </c>
      <c r="C88" s="175" t="s">
        <v>758</v>
      </c>
      <c r="D88" s="18" t="s">
        <v>10</v>
      </c>
      <c r="E88" s="20">
        <v>2</v>
      </c>
      <c r="F88" s="20" t="s">
        <v>0</v>
      </c>
      <c r="G88" s="20">
        <f t="shared" ref="G88:G111" si="0">E88</f>
        <v>2</v>
      </c>
      <c r="H88" s="15"/>
    </row>
    <row r="89" spans="1:8" ht="25.5">
      <c r="A89" s="21">
        <v>5</v>
      </c>
      <c r="B89" s="24" t="s">
        <v>21</v>
      </c>
      <c r="C89" s="177" t="s">
        <v>759</v>
      </c>
      <c r="D89" s="20" t="s">
        <v>17</v>
      </c>
      <c r="E89" s="20">
        <v>1</v>
      </c>
      <c r="F89" s="20" t="s">
        <v>0</v>
      </c>
      <c r="G89" s="20">
        <f t="shared" si="0"/>
        <v>1</v>
      </c>
      <c r="H89" s="15"/>
    </row>
    <row r="90" spans="1:8" ht="25.5">
      <c r="A90" s="21">
        <v>6</v>
      </c>
      <c r="B90" s="25" t="s">
        <v>22</v>
      </c>
      <c r="C90" s="147" t="s">
        <v>760</v>
      </c>
      <c r="D90" s="20" t="s">
        <v>17</v>
      </c>
      <c r="E90" s="20">
        <v>2</v>
      </c>
      <c r="F90" s="20" t="s">
        <v>0</v>
      </c>
      <c r="G90" s="20">
        <f t="shared" si="0"/>
        <v>2</v>
      </c>
      <c r="H90" s="15"/>
    </row>
    <row r="91" spans="1:8" ht="38.25">
      <c r="A91" s="21">
        <v>7</v>
      </c>
      <c r="B91" s="178" t="s">
        <v>42</v>
      </c>
      <c r="C91" s="179" t="s">
        <v>761</v>
      </c>
      <c r="D91" s="18" t="s">
        <v>10</v>
      </c>
      <c r="E91" s="20">
        <v>2</v>
      </c>
      <c r="F91" s="20" t="s">
        <v>0</v>
      </c>
      <c r="G91" s="20">
        <f t="shared" si="0"/>
        <v>2</v>
      </c>
      <c r="H91" s="15"/>
    </row>
    <row r="92" spans="1:8" ht="76.5">
      <c r="A92" s="21">
        <v>8</v>
      </c>
      <c r="B92" s="178" t="s">
        <v>39</v>
      </c>
      <c r="C92" s="147" t="s">
        <v>762</v>
      </c>
      <c r="D92" s="18" t="s">
        <v>10</v>
      </c>
      <c r="E92" s="20">
        <v>1</v>
      </c>
      <c r="F92" s="20" t="s">
        <v>0</v>
      </c>
      <c r="G92" s="20">
        <f t="shared" si="0"/>
        <v>1</v>
      </c>
      <c r="H92" s="15"/>
    </row>
    <row r="93" spans="1:8" ht="51">
      <c r="A93" s="21">
        <v>9</v>
      </c>
      <c r="B93" s="169" t="s">
        <v>763</v>
      </c>
      <c r="C93" s="175" t="s">
        <v>764</v>
      </c>
      <c r="D93" s="20" t="s">
        <v>13</v>
      </c>
      <c r="E93" s="20">
        <v>2</v>
      </c>
      <c r="F93" s="20" t="s">
        <v>0</v>
      </c>
      <c r="G93" s="20">
        <f t="shared" si="0"/>
        <v>2</v>
      </c>
      <c r="H93" s="15"/>
    </row>
    <row r="94" spans="1:8">
      <c r="A94" s="21">
        <v>11</v>
      </c>
      <c r="B94" s="180" t="s">
        <v>40</v>
      </c>
      <c r="C94" s="181" t="s">
        <v>765</v>
      </c>
      <c r="D94" s="20" t="s">
        <v>13</v>
      </c>
      <c r="E94" s="20">
        <v>2</v>
      </c>
      <c r="F94" s="20" t="s">
        <v>0</v>
      </c>
      <c r="G94" s="20">
        <f t="shared" si="0"/>
        <v>2</v>
      </c>
      <c r="H94" s="15"/>
    </row>
    <row r="95" spans="1:8" ht="25.5">
      <c r="A95" s="21">
        <v>13</v>
      </c>
      <c r="B95" s="178" t="s">
        <v>41</v>
      </c>
      <c r="C95" s="147" t="s">
        <v>766</v>
      </c>
      <c r="D95" s="20" t="s">
        <v>17</v>
      </c>
      <c r="E95" s="20">
        <v>2</v>
      </c>
      <c r="F95" s="20" t="s">
        <v>0</v>
      </c>
      <c r="G95" s="20">
        <f t="shared" si="0"/>
        <v>2</v>
      </c>
      <c r="H95" s="15"/>
    </row>
    <row r="96" spans="1:8">
      <c r="A96" s="21">
        <v>14</v>
      </c>
      <c r="B96" s="180" t="s">
        <v>767</v>
      </c>
      <c r="C96" s="22" t="s">
        <v>768</v>
      </c>
      <c r="D96" s="20" t="s">
        <v>17</v>
      </c>
      <c r="E96" s="20">
        <v>2</v>
      </c>
      <c r="F96" s="20" t="s">
        <v>0</v>
      </c>
      <c r="G96" s="20">
        <f t="shared" si="0"/>
        <v>2</v>
      </c>
      <c r="H96" s="15"/>
    </row>
    <row r="97" spans="1:8" ht="267.75">
      <c r="A97" s="21">
        <v>15</v>
      </c>
      <c r="B97" s="149" t="s">
        <v>769</v>
      </c>
      <c r="C97" s="175" t="s">
        <v>770</v>
      </c>
      <c r="D97" s="20" t="s">
        <v>13</v>
      </c>
      <c r="E97" s="20">
        <v>1</v>
      </c>
      <c r="F97" s="20" t="s">
        <v>0</v>
      </c>
      <c r="G97" s="20">
        <f t="shared" si="0"/>
        <v>1</v>
      </c>
      <c r="H97" s="15"/>
    </row>
    <row r="98" spans="1:8" ht="93.95" customHeight="1">
      <c r="A98" s="21">
        <v>16</v>
      </c>
      <c r="B98" s="173" t="s">
        <v>43</v>
      </c>
      <c r="C98" s="182" t="s">
        <v>771</v>
      </c>
      <c r="D98" s="20" t="s">
        <v>16</v>
      </c>
      <c r="E98" s="20">
        <v>2</v>
      </c>
      <c r="F98" s="20" t="s">
        <v>0</v>
      </c>
      <c r="G98" s="20">
        <f t="shared" si="0"/>
        <v>2</v>
      </c>
      <c r="H98" s="15"/>
    </row>
    <row r="99" spans="1:8" ht="184.5" customHeight="1">
      <c r="A99" s="21">
        <v>17</v>
      </c>
      <c r="B99" s="165" t="s">
        <v>772</v>
      </c>
      <c r="C99" s="183" t="s">
        <v>773</v>
      </c>
      <c r="D99" s="20" t="s">
        <v>16</v>
      </c>
      <c r="E99" s="20">
        <v>2</v>
      </c>
      <c r="F99" s="20" t="s">
        <v>0</v>
      </c>
      <c r="G99" s="20">
        <f t="shared" si="0"/>
        <v>2</v>
      </c>
      <c r="H99" s="15"/>
    </row>
    <row r="100" spans="1:8" ht="25.5">
      <c r="A100" s="21">
        <v>18</v>
      </c>
      <c r="B100" s="173" t="s">
        <v>774</v>
      </c>
      <c r="C100" s="182" t="s">
        <v>44</v>
      </c>
      <c r="D100" s="20" t="s">
        <v>16</v>
      </c>
      <c r="E100" s="20">
        <v>2</v>
      </c>
      <c r="F100" s="20" t="s">
        <v>0</v>
      </c>
      <c r="G100" s="20">
        <f t="shared" si="0"/>
        <v>2</v>
      </c>
      <c r="H100" s="15"/>
    </row>
    <row r="101" spans="1:8" ht="128.1" customHeight="1">
      <c r="A101" s="21">
        <v>19</v>
      </c>
      <c r="B101" s="173" t="s">
        <v>775</v>
      </c>
      <c r="C101" s="182" t="s">
        <v>776</v>
      </c>
      <c r="D101" s="20" t="s">
        <v>16</v>
      </c>
      <c r="E101" s="20">
        <v>2</v>
      </c>
      <c r="F101" s="20" t="s">
        <v>0</v>
      </c>
      <c r="G101" s="20">
        <f t="shared" si="0"/>
        <v>2</v>
      </c>
      <c r="H101" s="15"/>
    </row>
    <row r="102" spans="1:8" ht="78.95" customHeight="1">
      <c r="A102" s="21">
        <v>20</v>
      </c>
      <c r="B102" s="173" t="s">
        <v>777</v>
      </c>
      <c r="C102" s="182" t="s">
        <v>778</v>
      </c>
      <c r="D102" s="20" t="s">
        <v>16</v>
      </c>
      <c r="E102" s="20">
        <v>2</v>
      </c>
      <c r="F102" s="20" t="s">
        <v>0</v>
      </c>
      <c r="G102" s="20">
        <f t="shared" si="0"/>
        <v>2</v>
      </c>
      <c r="H102" s="15"/>
    </row>
    <row r="103" spans="1:8" ht="269.10000000000002" customHeight="1">
      <c r="A103" s="21">
        <v>21</v>
      </c>
      <c r="B103" s="173" t="s">
        <v>779</v>
      </c>
      <c r="C103" s="182" t="s">
        <v>780</v>
      </c>
      <c r="D103" s="20" t="s">
        <v>16</v>
      </c>
      <c r="E103" s="20">
        <v>2</v>
      </c>
      <c r="F103" s="20" t="s">
        <v>0</v>
      </c>
      <c r="G103" s="20">
        <f t="shared" si="0"/>
        <v>2</v>
      </c>
      <c r="H103" s="15"/>
    </row>
    <row r="104" spans="1:8" ht="129" customHeight="1">
      <c r="A104" s="21">
        <v>22</v>
      </c>
      <c r="B104" s="173" t="s">
        <v>781</v>
      </c>
      <c r="C104" s="182" t="s">
        <v>782</v>
      </c>
      <c r="D104" s="20" t="s">
        <v>16</v>
      </c>
      <c r="E104" s="20">
        <v>2</v>
      </c>
      <c r="F104" s="20" t="s">
        <v>0</v>
      </c>
      <c r="G104" s="20">
        <f t="shared" si="0"/>
        <v>2</v>
      </c>
      <c r="H104" s="15"/>
    </row>
    <row r="105" spans="1:8" ht="126.95" customHeight="1">
      <c r="A105" s="21">
        <v>23</v>
      </c>
      <c r="B105" s="184" t="s">
        <v>783</v>
      </c>
      <c r="C105" s="182" t="s">
        <v>784</v>
      </c>
      <c r="D105" s="20" t="s">
        <v>16</v>
      </c>
      <c r="E105" s="20">
        <v>2</v>
      </c>
      <c r="F105" s="20" t="s">
        <v>0</v>
      </c>
      <c r="G105" s="20">
        <f t="shared" si="0"/>
        <v>2</v>
      </c>
      <c r="H105" s="15"/>
    </row>
    <row r="106" spans="1:8" ht="140.25">
      <c r="A106" s="21">
        <v>24</v>
      </c>
      <c r="B106" s="37" t="s">
        <v>785</v>
      </c>
      <c r="C106" s="147" t="s">
        <v>786</v>
      </c>
      <c r="D106" s="38" t="s">
        <v>13</v>
      </c>
      <c r="E106" s="39">
        <v>1</v>
      </c>
      <c r="F106" s="38" t="s">
        <v>0</v>
      </c>
      <c r="G106" s="39">
        <v>1</v>
      </c>
      <c r="H106" s="40"/>
    </row>
    <row r="107" spans="1:8">
      <c r="A107" s="21">
        <v>25</v>
      </c>
      <c r="B107" s="157" t="s">
        <v>787</v>
      </c>
      <c r="C107" s="147" t="s">
        <v>788</v>
      </c>
      <c r="D107" s="38" t="s">
        <v>12</v>
      </c>
      <c r="E107" s="39">
        <v>2</v>
      </c>
      <c r="F107" s="38" t="s">
        <v>0</v>
      </c>
      <c r="G107" s="39">
        <v>2</v>
      </c>
      <c r="H107" s="40"/>
    </row>
    <row r="108" spans="1:8" ht="45">
      <c r="A108" s="21">
        <v>26</v>
      </c>
      <c r="B108" s="44" t="s">
        <v>87</v>
      </c>
      <c r="C108" s="185" t="s">
        <v>677</v>
      </c>
      <c r="D108" s="38" t="s">
        <v>12</v>
      </c>
      <c r="E108" s="39">
        <v>4</v>
      </c>
      <c r="F108" s="38" t="s">
        <v>0</v>
      </c>
      <c r="G108" s="39">
        <v>4</v>
      </c>
      <c r="H108" s="40"/>
    </row>
    <row r="109" spans="1:8" ht="30">
      <c r="A109" s="21">
        <v>27</v>
      </c>
      <c r="B109" s="44" t="s">
        <v>88</v>
      </c>
      <c r="C109" s="185" t="s">
        <v>789</v>
      </c>
      <c r="D109" s="38" t="s">
        <v>12</v>
      </c>
      <c r="E109" s="39">
        <v>4</v>
      </c>
      <c r="F109" s="38" t="s">
        <v>0</v>
      </c>
      <c r="G109" s="39">
        <v>4</v>
      </c>
      <c r="H109" s="40"/>
    </row>
    <row r="110" spans="1:8" ht="127.5">
      <c r="A110" s="21">
        <v>28</v>
      </c>
      <c r="B110" s="37" t="s">
        <v>790</v>
      </c>
      <c r="C110" s="147" t="s">
        <v>791</v>
      </c>
      <c r="D110" s="38" t="s">
        <v>13</v>
      </c>
      <c r="E110" s="39">
        <v>1</v>
      </c>
      <c r="F110" s="38" t="s">
        <v>0</v>
      </c>
      <c r="G110" s="39">
        <v>1</v>
      </c>
      <c r="H110" s="40"/>
    </row>
    <row r="111" spans="1:8" ht="76.5">
      <c r="A111" s="21">
        <v>29</v>
      </c>
      <c r="B111" s="186" t="s">
        <v>792</v>
      </c>
      <c r="C111" s="182" t="s">
        <v>793</v>
      </c>
      <c r="D111" s="20" t="s">
        <v>16</v>
      </c>
      <c r="E111" s="20">
        <v>2</v>
      </c>
      <c r="F111" s="20" t="s">
        <v>0</v>
      </c>
      <c r="G111" s="20">
        <f t="shared" si="0"/>
        <v>2</v>
      </c>
      <c r="H111" s="15"/>
    </row>
    <row r="112" spans="1:8" ht="15.75" customHeight="1">
      <c r="A112" s="225" t="s">
        <v>9</v>
      </c>
      <c r="B112" s="226"/>
      <c r="C112" s="226"/>
      <c r="D112" s="226"/>
      <c r="E112" s="226"/>
      <c r="F112" s="226"/>
      <c r="G112" s="226"/>
      <c r="H112" s="226"/>
    </row>
    <row r="113" spans="1:8" ht="60">
      <c r="A113" s="7" t="s">
        <v>8</v>
      </c>
      <c r="B113" s="6" t="s">
        <v>7</v>
      </c>
      <c r="C113" s="6" t="s">
        <v>6</v>
      </c>
      <c r="D113" s="6" t="s">
        <v>5</v>
      </c>
      <c r="E113" s="6" t="s">
        <v>4</v>
      </c>
      <c r="F113" s="6" t="s">
        <v>3</v>
      </c>
      <c r="G113" s="6" t="s">
        <v>2</v>
      </c>
      <c r="H113" s="6" t="s">
        <v>19</v>
      </c>
    </row>
    <row r="114" spans="1:8" ht="63.75">
      <c r="A114" s="5">
        <v>1</v>
      </c>
      <c r="B114" s="42" t="s">
        <v>85</v>
      </c>
      <c r="C114" s="147" t="s">
        <v>669</v>
      </c>
      <c r="D114" s="3" t="s">
        <v>1</v>
      </c>
      <c r="E114" s="23">
        <v>1</v>
      </c>
      <c r="F114" s="23" t="s">
        <v>0</v>
      </c>
      <c r="G114" s="12">
        <f>E114</f>
        <v>1</v>
      </c>
      <c r="H114" s="2"/>
    </row>
    <row r="115" spans="1:8" ht="51">
      <c r="A115" s="4">
        <v>2</v>
      </c>
      <c r="B115" s="149" t="s">
        <v>794</v>
      </c>
      <c r="C115" s="147" t="s">
        <v>670</v>
      </c>
      <c r="D115" s="3" t="s">
        <v>1</v>
      </c>
      <c r="E115" s="12">
        <v>1</v>
      </c>
      <c r="F115" s="12" t="s">
        <v>0</v>
      </c>
      <c r="G115" s="12">
        <f>E115</f>
        <v>1</v>
      </c>
      <c r="H115" s="2"/>
    </row>
    <row r="116" spans="1:8" ht="25.5">
      <c r="A116" s="4">
        <v>3</v>
      </c>
      <c r="B116" s="149" t="s">
        <v>671</v>
      </c>
      <c r="C116" s="147" t="s">
        <v>672</v>
      </c>
      <c r="D116" s="3" t="s">
        <v>1</v>
      </c>
      <c r="E116" s="12">
        <v>1</v>
      </c>
      <c r="F116" s="12" t="s">
        <v>0</v>
      </c>
      <c r="G116" s="12">
        <f>E116</f>
        <v>1</v>
      </c>
      <c r="H116" s="2"/>
    </row>
    <row r="117" spans="1:8" ht="21" thickBot="1">
      <c r="A117" s="203" t="s">
        <v>103</v>
      </c>
      <c r="B117" s="204"/>
      <c r="C117" s="204"/>
      <c r="D117" s="204"/>
      <c r="E117" s="204"/>
      <c r="F117" s="204"/>
      <c r="G117" s="204"/>
      <c r="H117" s="204"/>
    </row>
    <row r="118" spans="1:8" ht="15" customHeight="1">
      <c r="A118" s="200" t="s">
        <v>14</v>
      </c>
      <c r="B118" s="201"/>
      <c r="C118" s="201"/>
      <c r="D118" s="201"/>
      <c r="E118" s="201"/>
      <c r="F118" s="201"/>
      <c r="G118" s="201"/>
      <c r="H118" s="202"/>
    </row>
    <row r="119" spans="1:8" ht="15" customHeight="1">
      <c r="A119" s="192" t="s">
        <v>832</v>
      </c>
      <c r="B119" s="193"/>
      <c r="C119" s="193"/>
      <c r="D119" s="193"/>
      <c r="E119" s="193"/>
      <c r="F119" s="193"/>
      <c r="G119" s="193"/>
      <c r="H119" s="194"/>
    </row>
    <row r="120" spans="1:8" ht="15" customHeight="1">
      <c r="A120" s="192" t="s">
        <v>89</v>
      </c>
      <c r="B120" s="193"/>
      <c r="C120" s="193"/>
      <c r="D120" s="193"/>
      <c r="E120" s="193"/>
      <c r="F120" s="193"/>
      <c r="G120" s="193"/>
      <c r="H120" s="194"/>
    </row>
    <row r="121" spans="1:8" ht="15" customHeight="1">
      <c r="A121" s="192" t="s">
        <v>833</v>
      </c>
      <c r="B121" s="193"/>
      <c r="C121" s="193"/>
      <c r="D121" s="193"/>
      <c r="E121" s="193"/>
      <c r="F121" s="193"/>
      <c r="G121" s="193"/>
      <c r="H121" s="194"/>
    </row>
    <row r="122" spans="1:8" ht="15" customHeight="1">
      <c r="A122" s="192" t="s">
        <v>91</v>
      </c>
      <c r="B122" s="193"/>
      <c r="C122" s="193"/>
      <c r="D122" s="193"/>
      <c r="E122" s="193"/>
      <c r="F122" s="193"/>
      <c r="G122" s="193"/>
      <c r="H122" s="194"/>
    </row>
    <row r="123" spans="1:8" ht="15" customHeight="1">
      <c r="A123" s="192" t="s">
        <v>135</v>
      </c>
      <c r="B123" s="193"/>
      <c r="C123" s="193"/>
      <c r="D123" s="193"/>
      <c r="E123" s="193"/>
      <c r="F123" s="193"/>
      <c r="G123" s="193"/>
      <c r="H123" s="194"/>
    </row>
    <row r="124" spans="1:8" ht="15" customHeight="1">
      <c r="A124" s="192" t="s">
        <v>90</v>
      </c>
      <c r="B124" s="193"/>
      <c r="C124" s="193"/>
      <c r="D124" s="193"/>
      <c r="E124" s="193"/>
      <c r="F124" s="193"/>
      <c r="G124" s="193"/>
      <c r="H124" s="194"/>
    </row>
    <row r="125" spans="1:8" ht="15" customHeight="1">
      <c r="A125" s="192" t="s">
        <v>132</v>
      </c>
      <c r="B125" s="193"/>
      <c r="C125" s="193"/>
      <c r="D125" s="193"/>
      <c r="E125" s="193"/>
      <c r="F125" s="193"/>
      <c r="G125" s="193"/>
      <c r="H125" s="194"/>
    </row>
    <row r="126" spans="1:8" ht="15.75" customHeight="1" thickBot="1">
      <c r="A126" s="195" t="s">
        <v>30</v>
      </c>
      <c r="B126" s="196"/>
      <c r="C126" s="196"/>
      <c r="D126" s="196"/>
      <c r="E126" s="196"/>
      <c r="F126" s="196"/>
      <c r="G126" s="196"/>
      <c r="H126" s="197"/>
    </row>
    <row r="127" spans="1:8" ht="60">
      <c r="A127" s="10" t="s">
        <v>8</v>
      </c>
      <c r="B127" s="8" t="s">
        <v>7</v>
      </c>
      <c r="C127" s="8" t="s">
        <v>6</v>
      </c>
      <c r="D127" s="9" t="s">
        <v>5</v>
      </c>
      <c r="E127" s="9" t="s">
        <v>4</v>
      </c>
      <c r="F127" s="9" t="s">
        <v>3</v>
      </c>
      <c r="G127" s="9" t="s">
        <v>2</v>
      </c>
      <c r="H127" s="9" t="s">
        <v>19</v>
      </c>
    </row>
    <row r="128" spans="1:8" ht="51">
      <c r="A128" s="43">
        <v>1</v>
      </c>
      <c r="B128" s="44" t="s">
        <v>93</v>
      </c>
      <c r="C128" s="187" t="s">
        <v>795</v>
      </c>
      <c r="D128" s="38" t="s">
        <v>94</v>
      </c>
      <c r="E128" s="38">
        <v>3</v>
      </c>
      <c r="F128" s="38" t="s">
        <v>0</v>
      </c>
      <c r="G128" s="38">
        <v>3</v>
      </c>
      <c r="H128" s="45"/>
    </row>
    <row r="129" spans="1:8" ht="89.25">
      <c r="A129" s="43">
        <v>2</v>
      </c>
      <c r="B129" s="42" t="s">
        <v>796</v>
      </c>
      <c r="C129" s="147" t="s">
        <v>797</v>
      </c>
      <c r="D129" s="38" t="s">
        <v>94</v>
      </c>
      <c r="E129" s="38">
        <v>1</v>
      </c>
      <c r="F129" s="38" t="s">
        <v>0</v>
      </c>
      <c r="G129" s="38">
        <v>1</v>
      </c>
      <c r="H129" s="45"/>
    </row>
    <row r="130" spans="1:8" ht="51">
      <c r="A130" s="43">
        <v>3</v>
      </c>
      <c r="B130" s="42" t="s">
        <v>798</v>
      </c>
      <c r="C130" s="147" t="s">
        <v>799</v>
      </c>
      <c r="D130" s="38" t="s">
        <v>94</v>
      </c>
      <c r="E130" s="38">
        <v>1</v>
      </c>
      <c r="F130" s="38" t="s">
        <v>0</v>
      </c>
      <c r="G130" s="38">
        <v>1</v>
      </c>
      <c r="H130" s="45"/>
    </row>
    <row r="131" spans="1:8" ht="89.25">
      <c r="A131" s="43">
        <v>4</v>
      </c>
      <c r="B131" s="44" t="s">
        <v>800</v>
      </c>
      <c r="C131" s="157" t="s">
        <v>801</v>
      </c>
      <c r="D131" s="38" t="s">
        <v>94</v>
      </c>
      <c r="E131" s="38">
        <v>3</v>
      </c>
      <c r="F131" s="38" t="s">
        <v>0</v>
      </c>
      <c r="G131" s="38">
        <v>3</v>
      </c>
      <c r="H131" s="45"/>
    </row>
    <row r="132" spans="1:8" ht="76.5">
      <c r="A132" s="43">
        <v>5</v>
      </c>
      <c r="B132" s="44" t="s">
        <v>802</v>
      </c>
      <c r="C132" s="157" t="s">
        <v>803</v>
      </c>
      <c r="D132" s="38" t="s">
        <v>94</v>
      </c>
      <c r="E132" s="38">
        <v>2</v>
      </c>
      <c r="F132" s="38" t="s">
        <v>0</v>
      </c>
      <c r="G132" s="38">
        <v>2</v>
      </c>
      <c r="H132" s="45"/>
    </row>
    <row r="133" spans="1:8" ht="51">
      <c r="A133" s="43">
        <v>6</v>
      </c>
      <c r="B133" s="44" t="s">
        <v>95</v>
      </c>
      <c r="C133" s="157" t="s">
        <v>804</v>
      </c>
      <c r="D133" s="38" t="s">
        <v>94</v>
      </c>
      <c r="E133" s="38">
        <v>1</v>
      </c>
      <c r="F133" s="38" t="s">
        <v>0</v>
      </c>
      <c r="G133" s="38">
        <v>1</v>
      </c>
      <c r="H133" s="45"/>
    </row>
    <row r="134" spans="1:8" ht="63.75">
      <c r="A134" s="43">
        <v>7</v>
      </c>
      <c r="B134" s="44" t="s">
        <v>96</v>
      </c>
      <c r="C134" s="157" t="s">
        <v>621</v>
      </c>
      <c r="D134" s="38" t="s">
        <v>94</v>
      </c>
      <c r="E134" s="38">
        <v>2</v>
      </c>
      <c r="F134" s="38" t="s">
        <v>0</v>
      </c>
      <c r="G134" s="38">
        <v>2</v>
      </c>
      <c r="H134" s="45"/>
    </row>
    <row r="135" spans="1:8" ht="102">
      <c r="A135" s="43">
        <v>8</v>
      </c>
      <c r="B135" s="44" t="s">
        <v>97</v>
      </c>
      <c r="C135" s="188" t="s">
        <v>805</v>
      </c>
      <c r="D135" s="38" t="s">
        <v>94</v>
      </c>
      <c r="E135" s="38">
        <v>2</v>
      </c>
      <c r="F135" s="38" t="s">
        <v>0</v>
      </c>
      <c r="G135" s="38">
        <v>2</v>
      </c>
      <c r="H135" s="45"/>
    </row>
    <row r="136" spans="1:8" ht="38.25">
      <c r="A136" s="43">
        <v>9</v>
      </c>
      <c r="B136" s="44" t="s">
        <v>98</v>
      </c>
      <c r="C136" s="157" t="s">
        <v>806</v>
      </c>
      <c r="D136" s="38" t="s">
        <v>94</v>
      </c>
      <c r="E136" s="38">
        <v>1</v>
      </c>
      <c r="F136" s="38" t="s">
        <v>99</v>
      </c>
      <c r="G136" s="38">
        <v>1</v>
      </c>
      <c r="H136" s="45"/>
    </row>
    <row r="137" spans="1:8" ht="51">
      <c r="A137" s="43">
        <v>10</v>
      </c>
      <c r="B137" s="42" t="s">
        <v>100</v>
      </c>
      <c r="C137" s="147" t="s">
        <v>644</v>
      </c>
      <c r="D137" s="38" t="s">
        <v>94</v>
      </c>
      <c r="E137" s="38">
        <v>1</v>
      </c>
      <c r="F137" s="38" t="s">
        <v>99</v>
      </c>
      <c r="G137" s="38">
        <v>1</v>
      </c>
      <c r="H137" s="45"/>
    </row>
    <row r="138" spans="1:8" ht="38.25">
      <c r="A138" s="43">
        <v>11</v>
      </c>
      <c r="B138" s="44" t="s">
        <v>101</v>
      </c>
      <c r="C138" s="157" t="s">
        <v>807</v>
      </c>
      <c r="D138" s="38" t="s">
        <v>94</v>
      </c>
      <c r="E138" s="38">
        <v>10</v>
      </c>
      <c r="F138" s="38" t="s">
        <v>0</v>
      </c>
      <c r="G138" s="38">
        <v>10</v>
      </c>
      <c r="H138" s="45"/>
    </row>
    <row r="139" spans="1:8" ht="114.75">
      <c r="A139" s="41">
        <v>12</v>
      </c>
      <c r="B139" s="47" t="s">
        <v>102</v>
      </c>
      <c r="C139" s="147" t="s">
        <v>808</v>
      </c>
      <c r="D139" s="38" t="s">
        <v>10</v>
      </c>
      <c r="E139" s="38">
        <v>1</v>
      </c>
      <c r="F139" s="38" t="s">
        <v>0</v>
      </c>
      <c r="G139" s="38">
        <v>1</v>
      </c>
      <c r="H139" s="45"/>
    </row>
    <row r="140" spans="1:8" ht="38.25">
      <c r="A140" s="41">
        <v>13</v>
      </c>
      <c r="B140" s="37" t="s">
        <v>32</v>
      </c>
      <c r="C140" s="175" t="s">
        <v>809</v>
      </c>
      <c r="D140" s="38" t="s">
        <v>10</v>
      </c>
      <c r="E140" s="38">
        <v>1</v>
      </c>
      <c r="F140" s="38" t="s">
        <v>0</v>
      </c>
      <c r="G140" s="38">
        <v>1</v>
      </c>
      <c r="H140" s="45"/>
    </row>
    <row r="141" spans="1:8">
      <c r="A141" s="43">
        <v>14</v>
      </c>
      <c r="B141" s="157" t="s">
        <v>810</v>
      </c>
      <c r="C141" s="147" t="s">
        <v>811</v>
      </c>
      <c r="D141" s="38" t="s">
        <v>10</v>
      </c>
      <c r="E141" s="38">
        <v>2</v>
      </c>
      <c r="F141" s="38" t="s">
        <v>0</v>
      </c>
      <c r="G141" s="38">
        <v>2</v>
      </c>
      <c r="H141" s="45"/>
    </row>
    <row r="142" spans="1:8" ht="21.75" customHeight="1" thickBot="1">
      <c r="A142" s="205" t="s">
        <v>104</v>
      </c>
      <c r="B142" s="206"/>
      <c r="C142" s="206"/>
      <c r="D142" s="206"/>
      <c r="E142" s="206"/>
      <c r="F142" s="206"/>
      <c r="G142" s="206"/>
      <c r="H142" s="206"/>
    </row>
    <row r="143" spans="1:8" ht="15" customHeight="1">
      <c r="A143" s="200" t="s">
        <v>14</v>
      </c>
      <c r="B143" s="201"/>
      <c r="C143" s="201"/>
      <c r="D143" s="201"/>
      <c r="E143" s="201"/>
      <c r="F143" s="201"/>
      <c r="G143" s="201"/>
      <c r="H143" s="202"/>
    </row>
    <row r="144" spans="1:8" ht="15" customHeight="1">
      <c r="A144" s="192" t="s">
        <v>834</v>
      </c>
      <c r="B144" s="193"/>
      <c r="C144" s="193"/>
      <c r="D144" s="193"/>
      <c r="E144" s="193"/>
      <c r="F144" s="193"/>
      <c r="G144" s="193"/>
      <c r="H144" s="194"/>
    </row>
    <row r="145" spans="1:8" ht="15" customHeight="1">
      <c r="A145" s="192" t="s">
        <v>89</v>
      </c>
      <c r="B145" s="193"/>
      <c r="C145" s="193"/>
      <c r="D145" s="193"/>
      <c r="E145" s="193"/>
      <c r="F145" s="193"/>
      <c r="G145" s="193"/>
      <c r="H145" s="194"/>
    </row>
    <row r="146" spans="1:8" ht="15" customHeight="1">
      <c r="A146" s="192" t="s">
        <v>833</v>
      </c>
      <c r="B146" s="193"/>
      <c r="C146" s="193"/>
      <c r="D146" s="193"/>
      <c r="E146" s="193"/>
      <c r="F146" s="193"/>
      <c r="G146" s="193"/>
      <c r="H146" s="194"/>
    </row>
    <row r="147" spans="1:8" ht="15" customHeight="1">
      <c r="A147" s="192" t="s">
        <v>105</v>
      </c>
      <c r="B147" s="193"/>
      <c r="C147" s="193"/>
      <c r="D147" s="193"/>
      <c r="E147" s="193"/>
      <c r="F147" s="193"/>
      <c r="G147" s="193"/>
      <c r="H147" s="194"/>
    </row>
    <row r="148" spans="1:8" ht="15" customHeight="1">
      <c r="A148" s="192" t="s">
        <v>92</v>
      </c>
      <c r="B148" s="193"/>
      <c r="C148" s="193"/>
      <c r="D148" s="193"/>
      <c r="E148" s="193"/>
      <c r="F148" s="193"/>
      <c r="G148" s="193"/>
      <c r="H148" s="194"/>
    </row>
    <row r="149" spans="1:8" ht="15" customHeight="1">
      <c r="A149" s="192" t="s">
        <v>829</v>
      </c>
      <c r="B149" s="193"/>
      <c r="C149" s="193"/>
      <c r="D149" s="193"/>
      <c r="E149" s="193"/>
      <c r="F149" s="193"/>
      <c r="G149" s="193"/>
      <c r="H149" s="194"/>
    </row>
    <row r="150" spans="1:8" ht="15" customHeight="1">
      <c r="A150" s="192" t="s">
        <v>29</v>
      </c>
      <c r="B150" s="193"/>
      <c r="C150" s="193"/>
      <c r="D150" s="193"/>
      <c r="E150" s="193"/>
      <c r="F150" s="193"/>
      <c r="G150" s="193"/>
      <c r="H150" s="194"/>
    </row>
    <row r="151" spans="1:8" ht="15" customHeight="1" thickBot="1">
      <c r="A151" s="195" t="s">
        <v>30</v>
      </c>
      <c r="B151" s="196"/>
      <c r="C151" s="196"/>
      <c r="D151" s="196"/>
      <c r="E151" s="196"/>
      <c r="F151" s="196"/>
      <c r="G151" s="196"/>
      <c r="H151" s="197"/>
    </row>
    <row r="152" spans="1:8" ht="51">
      <c r="A152" s="48" t="s">
        <v>8</v>
      </c>
      <c r="B152" s="49" t="s">
        <v>7</v>
      </c>
      <c r="C152" s="49" t="s">
        <v>6</v>
      </c>
      <c r="D152" s="49" t="s">
        <v>5</v>
      </c>
      <c r="E152" s="49" t="s">
        <v>4</v>
      </c>
      <c r="F152" s="49" t="s">
        <v>3</v>
      </c>
      <c r="G152" s="49" t="s">
        <v>2</v>
      </c>
      <c r="H152" s="49" t="s">
        <v>19</v>
      </c>
    </row>
    <row r="153" spans="1:8" ht="38.25">
      <c r="A153" s="41">
        <v>1</v>
      </c>
      <c r="B153" s="47" t="s">
        <v>812</v>
      </c>
      <c r="C153" s="147" t="s">
        <v>813</v>
      </c>
      <c r="D153" s="38" t="s">
        <v>10</v>
      </c>
      <c r="E153" s="38">
        <v>1</v>
      </c>
      <c r="F153" s="38" t="s">
        <v>0</v>
      </c>
      <c r="G153" s="38">
        <v>1</v>
      </c>
      <c r="H153" s="50"/>
    </row>
    <row r="154" spans="1:8" ht="38.25">
      <c r="A154" s="41">
        <v>2</v>
      </c>
      <c r="B154" s="37" t="s">
        <v>755</v>
      </c>
      <c r="C154" s="175" t="s">
        <v>809</v>
      </c>
      <c r="D154" s="38" t="s">
        <v>10</v>
      </c>
      <c r="E154" s="38">
        <v>1</v>
      </c>
      <c r="F154" s="38" t="s">
        <v>0</v>
      </c>
      <c r="G154" s="38">
        <v>1</v>
      </c>
      <c r="H154" s="50"/>
    </row>
    <row r="155" spans="1:8" ht="21.75" customHeight="1" thickBot="1">
      <c r="A155" s="198" t="s">
        <v>107</v>
      </c>
      <c r="B155" s="199"/>
      <c r="C155" s="199"/>
      <c r="D155" s="199"/>
      <c r="E155" s="199"/>
      <c r="F155" s="199"/>
      <c r="G155" s="199"/>
      <c r="H155" s="199"/>
    </row>
    <row r="156" spans="1:8" ht="15" customHeight="1">
      <c r="A156" s="200" t="s">
        <v>14</v>
      </c>
      <c r="B156" s="201"/>
      <c r="C156" s="201"/>
      <c r="D156" s="201"/>
      <c r="E156" s="201"/>
      <c r="F156" s="201"/>
      <c r="G156" s="201"/>
      <c r="H156" s="202"/>
    </row>
    <row r="157" spans="1:8" ht="15" customHeight="1">
      <c r="A157" s="192" t="s">
        <v>835</v>
      </c>
      <c r="B157" s="193"/>
      <c r="C157" s="193"/>
      <c r="D157" s="193"/>
      <c r="E157" s="193"/>
      <c r="F157" s="193"/>
      <c r="G157" s="193"/>
      <c r="H157" s="194"/>
    </row>
    <row r="158" spans="1:8" ht="15" customHeight="1">
      <c r="A158" s="192" t="s">
        <v>106</v>
      </c>
      <c r="B158" s="193"/>
      <c r="C158" s="193"/>
      <c r="D158" s="193"/>
      <c r="E158" s="193"/>
      <c r="F158" s="193"/>
      <c r="G158" s="193"/>
      <c r="H158" s="194"/>
    </row>
    <row r="159" spans="1:8" ht="15" customHeight="1">
      <c r="A159" s="192" t="s">
        <v>833</v>
      </c>
      <c r="B159" s="193"/>
      <c r="C159" s="193"/>
      <c r="D159" s="193"/>
      <c r="E159" s="193"/>
      <c r="F159" s="193"/>
      <c r="G159" s="193"/>
      <c r="H159" s="194"/>
    </row>
    <row r="160" spans="1:8" ht="15" customHeight="1">
      <c r="A160" s="192" t="s">
        <v>108</v>
      </c>
      <c r="B160" s="193"/>
      <c r="C160" s="193"/>
      <c r="D160" s="193"/>
      <c r="E160" s="193"/>
      <c r="F160" s="193"/>
      <c r="G160" s="193"/>
      <c r="H160" s="194"/>
    </row>
    <row r="161" spans="1:8" ht="15" customHeight="1">
      <c r="A161" s="192" t="s">
        <v>92</v>
      </c>
      <c r="B161" s="193"/>
      <c r="C161" s="193"/>
      <c r="D161" s="193"/>
      <c r="E161" s="193"/>
      <c r="F161" s="193"/>
      <c r="G161" s="193"/>
      <c r="H161" s="194"/>
    </row>
    <row r="162" spans="1:8" ht="15" customHeight="1">
      <c r="A162" s="192" t="s">
        <v>829</v>
      </c>
      <c r="B162" s="193"/>
      <c r="C162" s="193"/>
      <c r="D162" s="193"/>
      <c r="E162" s="193"/>
      <c r="F162" s="193"/>
      <c r="G162" s="193"/>
      <c r="H162" s="194"/>
    </row>
    <row r="163" spans="1:8" ht="15" customHeight="1">
      <c r="A163" s="192" t="s">
        <v>29</v>
      </c>
      <c r="B163" s="193"/>
      <c r="C163" s="193"/>
      <c r="D163" s="193"/>
      <c r="E163" s="193"/>
      <c r="F163" s="193"/>
      <c r="G163" s="193"/>
      <c r="H163" s="194"/>
    </row>
    <row r="164" spans="1:8" ht="15" customHeight="1" thickBot="1">
      <c r="A164" s="195" t="s">
        <v>30</v>
      </c>
      <c r="B164" s="196"/>
      <c r="C164" s="196"/>
      <c r="D164" s="196"/>
      <c r="E164" s="196"/>
      <c r="F164" s="196"/>
      <c r="G164" s="196"/>
      <c r="H164" s="197"/>
    </row>
    <row r="165" spans="1:8" s="54" customFormat="1" ht="51">
      <c r="A165" s="52" t="s">
        <v>8</v>
      </c>
      <c r="B165" s="53" t="s">
        <v>7</v>
      </c>
      <c r="C165" s="53" t="s">
        <v>6</v>
      </c>
      <c r="D165" s="53" t="s">
        <v>5</v>
      </c>
      <c r="E165" s="53" t="s">
        <v>4</v>
      </c>
      <c r="F165" s="53" t="s">
        <v>3</v>
      </c>
      <c r="G165" s="53" t="s">
        <v>2</v>
      </c>
      <c r="H165" s="53" t="s">
        <v>19</v>
      </c>
    </row>
    <row r="166" spans="1:8" s="54" customFormat="1" ht="25.5">
      <c r="A166" s="43">
        <v>1</v>
      </c>
      <c r="B166" s="149" t="s">
        <v>814</v>
      </c>
      <c r="C166" s="147" t="s">
        <v>815</v>
      </c>
      <c r="D166" s="38" t="s">
        <v>94</v>
      </c>
      <c r="E166" s="38">
        <v>20</v>
      </c>
      <c r="F166" s="38" t="s">
        <v>0</v>
      </c>
      <c r="G166" s="38">
        <v>20</v>
      </c>
      <c r="H166" s="55"/>
    </row>
    <row r="167" spans="1:8" s="54" customFormat="1" ht="25.5">
      <c r="A167" s="43">
        <v>2</v>
      </c>
      <c r="B167" s="149" t="s">
        <v>816</v>
      </c>
      <c r="C167" s="147" t="s">
        <v>817</v>
      </c>
      <c r="D167" s="38" t="s">
        <v>94</v>
      </c>
      <c r="E167" s="38">
        <v>20</v>
      </c>
      <c r="F167" s="38" t="s">
        <v>0</v>
      </c>
      <c r="G167" s="38">
        <v>20</v>
      </c>
      <c r="H167" s="55"/>
    </row>
    <row r="168" spans="1:8" s="54" customFormat="1" ht="38.25">
      <c r="A168" s="43">
        <v>3</v>
      </c>
      <c r="B168" s="149" t="s">
        <v>818</v>
      </c>
      <c r="C168" s="147" t="s">
        <v>661</v>
      </c>
      <c r="D168" s="38" t="s">
        <v>94</v>
      </c>
      <c r="E168" s="38">
        <v>20</v>
      </c>
      <c r="F168" s="38" t="s">
        <v>0</v>
      </c>
      <c r="G168" s="38">
        <v>20</v>
      </c>
      <c r="H168" s="55"/>
    </row>
    <row r="169" spans="1:8" s="54" customFormat="1" ht="25.5">
      <c r="A169" s="43">
        <v>4</v>
      </c>
      <c r="B169" s="147" t="s">
        <v>819</v>
      </c>
      <c r="C169" s="147" t="s">
        <v>820</v>
      </c>
      <c r="D169" s="38" t="s">
        <v>12</v>
      </c>
      <c r="E169" s="38">
        <v>100</v>
      </c>
      <c r="F169" s="38" t="s">
        <v>0</v>
      </c>
      <c r="G169" s="38">
        <v>100</v>
      </c>
      <c r="H169" s="55"/>
    </row>
    <row r="170" spans="1:8" s="54" customFormat="1" ht="38.25">
      <c r="A170" s="43">
        <v>5</v>
      </c>
      <c r="B170" s="150" t="s">
        <v>812</v>
      </c>
      <c r="C170" s="175" t="s">
        <v>821</v>
      </c>
      <c r="D170" s="38" t="s">
        <v>10</v>
      </c>
      <c r="E170" s="38">
        <v>8</v>
      </c>
      <c r="F170" s="38" t="s">
        <v>0</v>
      </c>
      <c r="G170" s="38">
        <v>8</v>
      </c>
      <c r="H170" s="55"/>
    </row>
    <row r="171" spans="1:8" s="54" customFormat="1" ht="25.5">
      <c r="A171" s="43">
        <v>6</v>
      </c>
      <c r="B171" s="42" t="s">
        <v>22</v>
      </c>
      <c r="C171" s="147" t="s">
        <v>760</v>
      </c>
      <c r="D171" s="38" t="s">
        <v>10</v>
      </c>
      <c r="E171" s="38">
        <v>2</v>
      </c>
      <c r="F171" s="38" t="s">
        <v>0</v>
      </c>
      <c r="G171" s="38">
        <v>2</v>
      </c>
      <c r="H171" s="55"/>
    </row>
    <row r="172" spans="1:8" s="54" customFormat="1" ht="25.5">
      <c r="A172" s="43">
        <v>7</v>
      </c>
      <c r="B172" s="149" t="s">
        <v>671</v>
      </c>
      <c r="C172" s="147" t="s">
        <v>672</v>
      </c>
      <c r="D172" s="38" t="s">
        <v>10</v>
      </c>
      <c r="E172" s="38">
        <v>1</v>
      </c>
      <c r="F172" s="38" t="s">
        <v>0</v>
      </c>
      <c r="G172" s="38">
        <v>1</v>
      </c>
      <c r="H172" s="55"/>
    </row>
    <row r="173" spans="1:8" s="54" customFormat="1" ht="63.75">
      <c r="A173" s="43">
        <v>8</v>
      </c>
      <c r="B173" s="42" t="s">
        <v>717</v>
      </c>
      <c r="C173" s="167" t="s">
        <v>718</v>
      </c>
      <c r="D173" s="38" t="s">
        <v>94</v>
      </c>
      <c r="E173" s="38">
        <v>1</v>
      </c>
      <c r="F173" s="38" t="s">
        <v>0</v>
      </c>
      <c r="G173" s="38">
        <v>1</v>
      </c>
      <c r="H173" s="55"/>
    </row>
    <row r="174" spans="1:8" s="54" customFormat="1" ht="89.25">
      <c r="A174" s="43">
        <v>9</v>
      </c>
      <c r="B174" s="149" t="s">
        <v>822</v>
      </c>
      <c r="C174" s="148" t="s">
        <v>823</v>
      </c>
      <c r="D174" s="38" t="s">
        <v>94</v>
      </c>
      <c r="E174" s="38">
        <v>1</v>
      </c>
      <c r="F174" s="38" t="s">
        <v>0</v>
      </c>
      <c r="G174" s="38">
        <v>1</v>
      </c>
      <c r="H174" s="55"/>
    </row>
  </sheetData>
  <mergeCells count="90">
    <mergeCell ref="A65:H65"/>
    <mergeCell ref="A64:H64"/>
    <mergeCell ref="A76:H76"/>
    <mergeCell ref="A75:H75"/>
    <mergeCell ref="A74:H74"/>
    <mergeCell ref="A67:H67"/>
    <mergeCell ref="A66:H66"/>
    <mergeCell ref="A81:H81"/>
    <mergeCell ref="A80:H80"/>
    <mergeCell ref="A79:H79"/>
    <mergeCell ref="A78:H78"/>
    <mergeCell ref="A77:H77"/>
    <mergeCell ref="A82:H82"/>
    <mergeCell ref="A83:H83"/>
    <mergeCell ref="A125:H125"/>
    <mergeCell ref="A126:H126"/>
    <mergeCell ref="A119:H119"/>
    <mergeCell ref="A120:H120"/>
    <mergeCell ref="A121:H121"/>
    <mergeCell ref="A122:H122"/>
    <mergeCell ref="A123:H123"/>
    <mergeCell ref="A124:H124"/>
    <mergeCell ref="A112:H112"/>
    <mergeCell ref="A20:H20"/>
    <mergeCell ref="A14:B14"/>
    <mergeCell ref="C14:H14"/>
    <mergeCell ref="A58:H58"/>
    <mergeCell ref="A59:H59"/>
    <mergeCell ref="A17:H17"/>
    <mergeCell ref="A18:H18"/>
    <mergeCell ref="A19:H19"/>
    <mergeCell ref="A15:B15"/>
    <mergeCell ref="C15:H15"/>
    <mergeCell ref="A1:H1"/>
    <mergeCell ref="A5:H5"/>
    <mergeCell ref="A6:H6"/>
    <mergeCell ref="A4:H4"/>
    <mergeCell ref="A9:B9"/>
    <mergeCell ref="C9:H9"/>
    <mergeCell ref="A2:H2"/>
    <mergeCell ref="A3:H3"/>
    <mergeCell ref="A7:B7"/>
    <mergeCell ref="C7:H7"/>
    <mergeCell ref="A8:C8"/>
    <mergeCell ref="D8:H8"/>
    <mergeCell ref="A63:H63"/>
    <mergeCell ref="A43:H43"/>
    <mergeCell ref="A12:B12"/>
    <mergeCell ref="C12:H12"/>
    <mergeCell ref="A11:B11"/>
    <mergeCell ref="C11:D11"/>
    <mergeCell ref="E11:F11"/>
    <mergeCell ref="G11:H11"/>
    <mergeCell ref="A60:H60"/>
    <mergeCell ref="A61:H61"/>
    <mergeCell ref="A62:H62"/>
    <mergeCell ref="A21:H21"/>
    <mergeCell ref="A22:H22"/>
    <mergeCell ref="A23:H23"/>
    <mergeCell ref="A24:H24"/>
    <mergeCell ref="A25:H25"/>
    <mergeCell ref="A10:B10"/>
    <mergeCell ref="C10:D10"/>
    <mergeCell ref="E10:F10"/>
    <mergeCell ref="G10:H10"/>
    <mergeCell ref="A16:H16"/>
    <mergeCell ref="C13:H13"/>
    <mergeCell ref="A13:B13"/>
    <mergeCell ref="A146:H146"/>
    <mergeCell ref="A147:H147"/>
    <mergeCell ref="A148:H148"/>
    <mergeCell ref="A118:H118"/>
    <mergeCell ref="A117:H117"/>
    <mergeCell ref="A144:H144"/>
    <mergeCell ref="A145:H145"/>
    <mergeCell ref="A142:H142"/>
    <mergeCell ref="A143:H143"/>
    <mergeCell ref="A162:H162"/>
    <mergeCell ref="A163:H163"/>
    <mergeCell ref="A164:H164"/>
    <mergeCell ref="A157:H157"/>
    <mergeCell ref="A158:H158"/>
    <mergeCell ref="A159:H159"/>
    <mergeCell ref="A160:H160"/>
    <mergeCell ref="A161:H161"/>
    <mergeCell ref="A149:H149"/>
    <mergeCell ref="A150:H150"/>
    <mergeCell ref="A151:H151"/>
    <mergeCell ref="A155:H155"/>
    <mergeCell ref="A156:H156"/>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B85:C85 B87:C87 C88:C90 C86 C92 B93:C93 C95 B97:C97 C106 C110 C114:C116 B115:B116 C128:C141 C153:C154 B166:C168 B170:C170 C171:C172 B172 B174:C174 C55 C33:C39 C42"/>
  </dataValidations>
  <hyperlinks>
    <hyperlink ref="C40" r:id="rId1" display="https://www.nfcom.ru/dielektricheskie-sredstva-zashchity/kovriki-dielektricheskie/kovrik-dielektricheskii-750kh750-mm?utm_source=yandex-market&amp;utm_medium=cpc&amp;utm_campaign=yamart&amp;utm_term=1689&amp;ymclid=16215108938633217754400001 "/>
  </hyperlinks>
  <pageMargins left="0.7" right="0.7" top="0.75" bottom="0.75" header="0" footer="0"/>
  <pageSetup paperSize="9" orientation="portrait" r:id="rId2"/>
</worksheet>
</file>

<file path=xl/worksheets/sheet3.xml><?xml version="1.0" encoding="utf-8"?>
<worksheet xmlns="http://schemas.openxmlformats.org/spreadsheetml/2006/main" xmlns:r="http://schemas.openxmlformats.org/officeDocument/2006/relationships">
  <dimension ref="A1:H82"/>
  <sheetViews>
    <sheetView topLeftCell="A85" zoomScale="77" zoomScaleNormal="77" workbookViewId="0">
      <selection activeCell="A20" sqref="A20:H20"/>
    </sheetView>
  </sheetViews>
  <sheetFormatPr defaultColWidth="14.42578125" defaultRowHeight="15"/>
  <cols>
    <col min="1" max="1" width="5.140625" style="27" customWidth="1"/>
    <col min="2" max="2" width="52" style="27" customWidth="1"/>
    <col min="3" max="3" width="49.42578125" style="27" customWidth="1"/>
    <col min="4" max="4" width="22" style="27" customWidth="1"/>
    <col min="5" max="5" width="15.42578125" style="27" customWidth="1"/>
    <col min="6" max="6" width="19.7109375" style="27" bestFit="1" customWidth="1"/>
    <col min="7" max="7" width="14.42578125" style="27" customWidth="1"/>
    <col min="8" max="8" width="25" style="27" bestFit="1" customWidth="1"/>
    <col min="9" max="11" width="8.7109375" style="1" customWidth="1"/>
    <col min="12" max="16384" width="14.42578125" style="1"/>
  </cols>
  <sheetData>
    <row r="1" spans="1:8">
      <c r="A1" s="218" t="s">
        <v>18</v>
      </c>
      <c r="B1" s="214"/>
      <c r="C1" s="214"/>
      <c r="D1" s="214"/>
      <c r="E1" s="214"/>
      <c r="F1" s="214"/>
      <c r="G1" s="214"/>
      <c r="H1" s="214"/>
    </row>
    <row r="2" spans="1:8" ht="20.25">
      <c r="A2" s="220" t="s">
        <v>79</v>
      </c>
      <c r="B2" s="220"/>
      <c r="C2" s="220"/>
      <c r="D2" s="220"/>
      <c r="E2" s="220"/>
      <c r="F2" s="220"/>
      <c r="G2" s="220"/>
      <c r="H2" s="220"/>
    </row>
    <row r="3" spans="1:8" ht="20.25">
      <c r="A3" s="221" t="s">
        <v>588</v>
      </c>
      <c r="B3" s="221"/>
      <c r="C3" s="221"/>
      <c r="D3" s="221"/>
      <c r="E3" s="221"/>
      <c r="F3" s="221"/>
      <c r="G3" s="221"/>
      <c r="H3" s="221"/>
    </row>
    <row r="4" spans="1:8" ht="20.25">
      <c r="A4" s="220" t="s">
        <v>80</v>
      </c>
      <c r="B4" s="220"/>
      <c r="C4" s="220"/>
      <c r="D4" s="220"/>
      <c r="E4" s="220"/>
      <c r="F4" s="220"/>
      <c r="G4" s="220"/>
      <c r="H4" s="220"/>
    </row>
    <row r="5" spans="1:8" ht="20.25">
      <c r="A5" s="219" t="s">
        <v>586</v>
      </c>
      <c r="B5" s="219"/>
      <c r="C5" s="219"/>
      <c r="D5" s="219"/>
      <c r="E5" s="219"/>
      <c r="F5" s="219"/>
      <c r="G5" s="219"/>
      <c r="H5" s="219"/>
    </row>
    <row r="6" spans="1:8">
      <c r="A6" s="207" t="s">
        <v>20</v>
      </c>
      <c r="B6" s="214"/>
      <c r="C6" s="214"/>
      <c r="D6" s="214"/>
      <c r="E6" s="214"/>
      <c r="F6" s="214"/>
      <c r="G6" s="214"/>
      <c r="H6" s="214"/>
    </row>
    <row r="7" spans="1:8" ht="15.75">
      <c r="A7" s="207" t="s">
        <v>77</v>
      </c>
      <c r="B7" s="207"/>
      <c r="C7" s="222" t="s">
        <v>582</v>
      </c>
      <c r="D7" s="222"/>
      <c r="E7" s="222"/>
      <c r="F7" s="222"/>
      <c r="G7" s="222"/>
      <c r="H7" s="222"/>
    </row>
    <row r="8" spans="1:8" ht="15.75">
      <c r="A8" s="207" t="s">
        <v>78</v>
      </c>
      <c r="B8" s="207"/>
      <c r="C8" s="207"/>
      <c r="D8" s="222" t="s">
        <v>587</v>
      </c>
      <c r="E8" s="222"/>
      <c r="F8" s="222"/>
      <c r="G8" s="222"/>
      <c r="H8" s="222"/>
    </row>
    <row r="9" spans="1:8" ht="15.75">
      <c r="A9" s="207" t="s">
        <v>72</v>
      </c>
      <c r="B9" s="207"/>
      <c r="C9" s="207" t="s">
        <v>583</v>
      </c>
      <c r="D9" s="207"/>
      <c r="E9" s="207"/>
      <c r="F9" s="207"/>
      <c r="G9" s="207"/>
      <c r="H9" s="207"/>
    </row>
    <row r="10" spans="1:8" ht="15.75">
      <c r="A10" s="207" t="s">
        <v>76</v>
      </c>
      <c r="B10" s="207"/>
      <c r="C10" s="207" t="s">
        <v>584</v>
      </c>
      <c r="D10" s="207"/>
      <c r="E10" s="207"/>
      <c r="F10" s="207"/>
      <c r="G10" s="207"/>
      <c r="H10" s="207"/>
    </row>
    <row r="11" spans="1:8" ht="15.75">
      <c r="A11" s="207" t="s">
        <v>75</v>
      </c>
      <c r="B11" s="207"/>
      <c r="C11" s="207" t="s">
        <v>585</v>
      </c>
      <c r="D11" s="207"/>
      <c r="E11" s="207"/>
      <c r="F11" s="207"/>
      <c r="G11" s="207"/>
      <c r="H11" s="207"/>
    </row>
    <row r="12" spans="1:8" ht="15.75">
      <c r="A12" s="207" t="s">
        <v>74</v>
      </c>
      <c r="B12" s="207"/>
      <c r="C12" s="207">
        <v>10</v>
      </c>
      <c r="D12" s="207"/>
      <c r="E12" s="207"/>
      <c r="F12" s="207"/>
      <c r="G12" s="207"/>
      <c r="H12" s="207"/>
    </row>
    <row r="13" spans="1:8" ht="15.75">
      <c r="A13" s="207" t="s">
        <v>58</v>
      </c>
      <c r="B13" s="207"/>
      <c r="C13" s="207">
        <v>6</v>
      </c>
      <c r="D13" s="207"/>
      <c r="E13" s="207"/>
      <c r="F13" s="207"/>
      <c r="G13" s="207"/>
      <c r="H13" s="207"/>
    </row>
    <row r="14" spans="1:8" ht="15.75">
      <c r="A14" s="207" t="s">
        <v>59</v>
      </c>
      <c r="B14" s="207"/>
      <c r="C14" s="207">
        <v>6</v>
      </c>
      <c r="D14" s="207"/>
      <c r="E14" s="207"/>
      <c r="F14" s="207"/>
      <c r="G14" s="207"/>
      <c r="H14" s="207"/>
    </row>
    <row r="15" spans="1:8" ht="15.75">
      <c r="A15" s="207" t="s">
        <v>73</v>
      </c>
      <c r="B15" s="207"/>
      <c r="C15" s="207" t="str">
        <f>'Информация о Чемпионате'!B8</f>
        <v>03 февраля 2025-07 февраля 2025</v>
      </c>
      <c r="D15" s="207"/>
      <c r="E15" s="207"/>
      <c r="F15" s="207"/>
      <c r="G15" s="207"/>
      <c r="H15" s="207"/>
    </row>
    <row r="16" spans="1:8" ht="21" thickBot="1">
      <c r="A16" s="227" t="s">
        <v>23</v>
      </c>
      <c r="B16" s="228"/>
      <c r="C16" s="228"/>
      <c r="D16" s="228"/>
      <c r="E16" s="228"/>
      <c r="F16" s="228"/>
      <c r="G16" s="228"/>
      <c r="H16" s="228"/>
    </row>
    <row r="17" spans="1:8">
      <c r="A17" s="200" t="s">
        <v>14</v>
      </c>
      <c r="B17" s="223"/>
      <c r="C17" s="223"/>
      <c r="D17" s="223"/>
      <c r="E17" s="223"/>
      <c r="F17" s="223"/>
      <c r="G17" s="223"/>
      <c r="H17" s="224"/>
    </row>
    <row r="18" spans="1:8" ht="15" customHeight="1">
      <c r="A18" s="192" t="s">
        <v>851</v>
      </c>
      <c r="B18" s="214"/>
      <c r="C18" s="214"/>
      <c r="D18" s="214"/>
      <c r="E18" s="214"/>
      <c r="F18" s="214"/>
      <c r="G18" s="214"/>
      <c r="H18" s="215"/>
    </row>
    <row r="19" spans="1:8" ht="15" customHeight="1">
      <c r="A19" s="192" t="s">
        <v>133</v>
      </c>
      <c r="B19" s="214"/>
      <c r="C19" s="214"/>
      <c r="D19" s="214"/>
      <c r="E19" s="214"/>
      <c r="F19" s="214"/>
      <c r="G19" s="214"/>
      <c r="H19" s="215"/>
    </row>
    <row r="20" spans="1:8" ht="15" customHeight="1">
      <c r="A20" s="192" t="s">
        <v>852</v>
      </c>
      <c r="B20" s="214"/>
      <c r="C20" s="214"/>
      <c r="D20" s="214"/>
      <c r="E20" s="214"/>
      <c r="F20" s="214"/>
      <c r="G20" s="214"/>
      <c r="H20" s="215"/>
    </row>
    <row r="21" spans="1:8" ht="15" customHeight="1">
      <c r="A21" s="192" t="s">
        <v>134</v>
      </c>
      <c r="B21" s="214"/>
      <c r="C21" s="214"/>
      <c r="D21" s="214"/>
      <c r="E21" s="214"/>
      <c r="F21" s="214"/>
      <c r="G21" s="214"/>
      <c r="H21" s="215"/>
    </row>
    <row r="22" spans="1:8" ht="15" customHeight="1">
      <c r="A22" s="192" t="s">
        <v>135</v>
      </c>
      <c r="B22" s="214"/>
      <c r="C22" s="214"/>
      <c r="D22" s="214"/>
      <c r="E22" s="214"/>
      <c r="F22" s="214"/>
      <c r="G22" s="214"/>
      <c r="H22" s="215"/>
    </row>
    <row r="23" spans="1:8" ht="15" customHeight="1">
      <c r="A23" s="192" t="s">
        <v>829</v>
      </c>
      <c r="B23" s="214"/>
      <c r="C23" s="214"/>
      <c r="D23" s="214"/>
      <c r="E23" s="214"/>
      <c r="F23" s="214"/>
      <c r="G23" s="214"/>
      <c r="H23" s="215"/>
    </row>
    <row r="24" spans="1:8" ht="15" customHeight="1">
      <c r="A24" s="192" t="s">
        <v>132</v>
      </c>
      <c r="B24" s="214"/>
      <c r="C24" s="214"/>
      <c r="D24" s="214"/>
      <c r="E24" s="214"/>
      <c r="F24" s="214"/>
      <c r="G24" s="214"/>
      <c r="H24" s="215"/>
    </row>
    <row r="25" spans="1:8" ht="15.75" customHeight="1" thickBot="1">
      <c r="A25" s="195" t="s">
        <v>30</v>
      </c>
      <c r="B25" s="216"/>
      <c r="C25" s="216"/>
      <c r="D25" s="216"/>
      <c r="E25" s="216"/>
      <c r="F25" s="216"/>
      <c r="G25" s="216"/>
      <c r="H25" s="217"/>
    </row>
    <row r="26" spans="1:8" ht="75">
      <c r="A26" s="6" t="s">
        <v>8</v>
      </c>
      <c r="B26" s="6" t="s">
        <v>7</v>
      </c>
      <c r="C26" s="8" t="s">
        <v>6</v>
      </c>
      <c r="D26" s="6" t="s">
        <v>5</v>
      </c>
      <c r="E26" s="17" t="s">
        <v>4</v>
      </c>
      <c r="F26" s="6" t="s">
        <v>3</v>
      </c>
      <c r="G26" s="6" t="s">
        <v>2</v>
      </c>
      <c r="H26" s="6" t="s">
        <v>19</v>
      </c>
    </row>
    <row r="27" spans="1:8" ht="190.5" customHeight="1">
      <c r="A27" s="43">
        <v>1</v>
      </c>
      <c r="B27" s="44" t="s">
        <v>93</v>
      </c>
      <c r="C27" s="147" t="s">
        <v>589</v>
      </c>
      <c r="D27" s="60"/>
      <c r="E27" s="43">
        <v>3</v>
      </c>
      <c r="F27" s="43" t="s">
        <v>0</v>
      </c>
      <c r="G27" s="190">
        <f t="shared" ref="G27:G58" si="0">E27*6</f>
        <v>18</v>
      </c>
      <c r="H27" s="53"/>
    </row>
    <row r="28" spans="1:8" ht="75" customHeight="1">
      <c r="A28" s="43">
        <v>2</v>
      </c>
      <c r="B28" s="42" t="s">
        <v>136</v>
      </c>
      <c r="C28" s="148" t="s">
        <v>590</v>
      </c>
      <c r="D28" s="60"/>
      <c r="E28" s="43">
        <v>1</v>
      </c>
      <c r="F28" s="43" t="s">
        <v>0</v>
      </c>
      <c r="G28" s="190">
        <f t="shared" si="0"/>
        <v>6</v>
      </c>
      <c r="H28" s="53"/>
    </row>
    <row r="29" spans="1:8" ht="216.75">
      <c r="A29" s="43">
        <v>3</v>
      </c>
      <c r="B29" s="42" t="s">
        <v>593</v>
      </c>
      <c r="C29" s="56" t="s">
        <v>591</v>
      </c>
      <c r="D29" s="60"/>
      <c r="E29" s="43">
        <v>1</v>
      </c>
      <c r="F29" s="43" t="s">
        <v>0</v>
      </c>
      <c r="G29" s="190">
        <f t="shared" si="0"/>
        <v>6</v>
      </c>
      <c r="H29" s="53"/>
    </row>
    <row r="30" spans="1:8" ht="114.75">
      <c r="A30" s="43">
        <v>4</v>
      </c>
      <c r="B30" s="42" t="s">
        <v>594</v>
      </c>
      <c r="C30" s="148" t="s">
        <v>592</v>
      </c>
      <c r="D30" s="60"/>
      <c r="E30" s="43">
        <v>1</v>
      </c>
      <c r="F30" s="43" t="s">
        <v>0</v>
      </c>
      <c r="G30" s="190">
        <f t="shared" si="0"/>
        <v>6</v>
      </c>
      <c r="H30" s="53"/>
    </row>
    <row r="31" spans="1:8" ht="76.5">
      <c r="A31" s="43">
        <v>5</v>
      </c>
      <c r="B31" s="42" t="s">
        <v>595</v>
      </c>
      <c r="C31" s="56" t="s">
        <v>596</v>
      </c>
      <c r="D31" s="60"/>
      <c r="E31" s="43">
        <v>1</v>
      </c>
      <c r="F31" s="43" t="s">
        <v>0</v>
      </c>
      <c r="G31" s="190">
        <f t="shared" si="0"/>
        <v>6</v>
      </c>
      <c r="H31" s="53"/>
    </row>
    <row r="32" spans="1:8" ht="63.75">
      <c r="A32" s="43">
        <v>6</v>
      </c>
      <c r="B32" s="42" t="s">
        <v>597</v>
      </c>
      <c r="C32" s="147" t="s">
        <v>598</v>
      </c>
      <c r="D32" s="60"/>
      <c r="E32" s="43">
        <v>3</v>
      </c>
      <c r="F32" s="43" t="s">
        <v>0</v>
      </c>
      <c r="G32" s="190">
        <f t="shared" si="0"/>
        <v>18</v>
      </c>
      <c r="H32" s="53"/>
    </row>
    <row r="33" spans="1:8" ht="63.75">
      <c r="A33" s="43">
        <v>7</v>
      </c>
      <c r="B33" s="42" t="s">
        <v>599</v>
      </c>
      <c r="C33" s="147" t="s">
        <v>600</v>
      </c>
      <c r="D33" s="60"/>
      <c r="E33" s="43">
        <v>2</v>
      </c>
      <c r="F33" s="43" t="s">
        <v>0</v>
      </c>
      <c r="G33" s="190">
        <f t="shared" si="0"/>
        <v>12</v>
      </c>
      <c r="H33" s="53"/>
    </row>
    <row r="34" spans="1:8" ht="63.75">
      <c r="A34" s="43">
        <v>8</v>
      </c>
      <c r="B34" s="42" t="s">
        <v>601</v>
      </c>
      <c r="C34" s="147" t="s">
        <v>602</v>
      </c>
      <c r="D34" s="60"/>
      <c r="E34" s="43">
        <v>2</v>
      </c>
      <c r="F34" s="43" t="s">
        <v>0</v>
      </c>
      <c r="G34" s="190">
        <f t="shared" si="0"/>
        <v>12</v>
      </c>
      <c r="H34" s="53"/>
    </row>
    <row r="35" spans="1:8" ht="63.75">
      <c r="A35" s="43">
        <v>9</v>
      </c>
      <c r="B35" s="42" t="s">
        <v>603</v>
      </c>
      <c r="C35" s="147" t="s">
        <v>604</v>
      </c>
      <c r="D35" s="60"/>
      <c r="E35" s="43">
        <v>2</v>
      </c>
      <c r="F35" s="43" t="s">
        <v>0</v>
      </c>
      <c r="G35" s="190">
        <f t="shared" si="0"/>
        <v>12</v>
      </c>
      <c r="H35" s="53"/>
    </row>
    <row r="36" spans="1:8" ht="63.75">
      <c r="A36" s="43">
        <v>10</v>
      </c>
      <c r="B36" s="42" t="s">
        <v>605</v>
      </c>
      <c r="C36" s="147" t="s">
        <v>606</v>
      </c>
      <c r="D36" s="60"/>
      <c r="E36" s="43">
        <v>2</v>
      </c>
      <c r="F36" s="43" t="s">
        <v>0</v>
      </c>
      <c r="G36" s="190">
        <f t="shared" si="0"/>
        <v>12</v>
      </c>
      <c r="H36" s="53"/>
    </row>
    <row r="37" spans="1:8" ht="63.75">
      <c r="A37" s="43">
        <v>11</v>
      </c>
      <c r="B37" s="42" t="s">
        <v>607</v>
      </c>
      <c r="C37" s="147" t="s">
        <v>608</v>
      </c>
      <c r="D37" s="60"/>
      <c r="E37" s="43">
        <v>2</v>
      </c>
      <c r="F37" s="43" t="s">
        <v>0</v>
      </c>
      <c r="G37" s="190">
        <f t="shared" si="0"/>
        <v>12</v>
      </c>
      <c r="H37" s="53"/>
    </row>
    <row r="38" spans="1:8" ht="63.75">
      <c r="A38" s="43">
        <v>12</v>
      </c>
      <c r="B38" s="42" t="s">
        <v>609</v>
      </c>
      <c r="C38" s="147" t="s">
        <v>610</v>
      </c>
      <c r="D38" s="60"/>
      <c r="E38" s="43">
        <v>3</v>
      </c>
      <c r="F38" s="43"/>
      <c r="G38" s="190">
        <f t="shared" si="0"/>
        <v>18</v>
      </c>
      <c r="H38" s="53"/>
    </row>
    <row r="39" spans="1:8" ht="63.75">
      <c r="A39" s="43">
        <v>13</v>
      </c>
      <c r="B39" s="42" t="s">
        <v>611</v>
      </c>
      <c r="C39" s="147" t="s">
        <v>612</v>
      </c>
      <c r="D39" s="60"/>
      <c r="E39" s="43">
        <v>1</v>
      </c>
      <c r="F39" s="43" t="s">
        <v>0</v>
      </c>
      <c r="G39" s="190">
        <f t="shared" si="0"/>
        <v>6</v>
      </c>
      <c r="H39" s="53"/>
    </row>
    <row r="40" spans="1:8" ht="102">
      <c r="A40" s="43">
        <v>14</v>
      </c>
      <c r="B40" s="42" t="s">
        <v>613</v>
      </c>
      <c r="C40" s="147" t="s">
        <v>614</v>
      </c>
      <c r="D40" s="60"/>
      <c r="E40" s="43">
        <v>1</v>
      </c>
      <c r="F40" s="43" t="s">
        <v>0</v>
      </c>
      <c r="G40" s="190">
        <f t="shared" si="0"/>
        <v>6</v>
      </c>
      <c r="H40" s="53"/>
    </row>
    <row r="41" spans="1:8" ht="153">
      <c r="A41" s="43">
        <v>15</v>
      </c>
      <c r="B41" s="42" t="s">
        <v>615</v>
      </c>
      <c r="C41" s="147" t="s">
        <v>616</v>
      </c>
      <c r="D41" s="60"/>
      <c r="E41" s="43">
        <v>1</v>
      </c>
      <c r="F41" s="43" t="s">
        <v>0</v>
      </c>
      <c r="G41" s="190">
        <f t="shared" si="0"/>
        <v>6</v>
      </c>
      <c r="H41" s="53"/>
    </row>
    <row r="42" spans="1:8" ht="89.25">
      <c r="A42" s="43">
        <v>16</v>
      </c>
      <c r="B42" s="42" t="s">
        <v>138</v>
      </c>
      <c r="C42" s="147" t="s">
        <v>617</v>
      </c>
      <c r="D42" s="60"/>
      <c r="E42" s="43">
        <v>1</v>
      </c>
      <c r="F42" s="43" t="s">
        <v>0</v>
      </c>
      <c r="G42" s="190">
        <f t="shared" si="0"/>
        <v>6</v>
      </c>
      <c r="H42" s="53"/>
    </row>
    <row r="43" spans="1:8" ht="102">
      <c r="A43" s="43">
        <v>17</v>
      </c>
      <c r="B43" s="42" t="s">
        <v>139</v>
      </c>
      <c r="C43" s="147" t="s">
        <v>618</v>
      </c>
      <c r="D43" s="60"/>
      <c r="E43" s="43">
        <v>1</v>
      </c>
      <c r="F43" s="43" t="s">
        <v>0</v>
      </c>
      <c r="G43" s="190">
        <f t="shared" si="0"/>
        <v>6</v>
      </c>
      <c r="H43" s="53"/>
    </row>
    <row r="44" spans="1:8" ht="102">
      <c r="A44" s="43">
        <v>18</v>
      </c>
      <c r="B44" s="56" t="s">
        <v>619</v>
      </c>
      <c r="C44" s="148" t="s">
        <v>620</v>
      </c>
      <c r="D44" s="60"/>
      <c r="E44" s="43">
        <v>1</v>
      </c>
      <c r="F44" s="43" t="s">
        <v>0</v>
      </c>
      <c r="G44" s="190">
        <f t="shared" si="0"/>
        <v>6</v>
      </c>
      <c r="H44" s="53"/>
    </row>
    <row r="45" spans="1:8" ht="63.75">
      <c r="A45" s="43">
        <v>19</v>
      </c>
      <c r="B45" s="42" t="s">
        <v>141</v>
      </c>
      <c r="C45" s="147" t="s">
        <v>621</v>
      </c>
      <c r="D45" s="60"/>
      <c r="E45" s="43">
        <v>2</v>
      </c>
      <c r="F45" s="43" t="s">
        <v>0</v>
      </c>
      <c r="G45" s="190">
        <f t="shared" si="0"/>
        <v>12</v>
      </c>
      <c r="H45" s="53"/>
    </row>
    <row r="46" spans="1:8" ht="51">
      <c r="A46" s="43">
        <v>20</v>
      </c>
      <c r="B46" s="149" t="s">
        <v>622</v>
      </c>
      <c r="C46" s="147" t="s">
        <v>623</v>
      </c>
      <c r="D46" s="60"/>
      <c r="E46" s="43">
        <v>3</v>
      </c>
      <c r="F46" s="43" t="s">
        <v>0</v>
      </c>
      <c r="G46" s="190">
        <f t="shared" si="0"/>
        <v>18</v>
      </c>
      <c r="H46" s="53"/>
    </row>
    <row r="47" spans="1:8" ht="51">
      <c r="A47" s="43">
        <v>21</v>
      </c>
      <c r="B47" s="56" t="s">
        <v>624</v>
      </c>
      <c r="C47" s="147" t="s">
        <v>625</v>
      </c>
      <c r="D47" s="60"/>
      <c r="E47" s="43">
        <v>3</v>
      </c>
      <c r="F47" s="43" t="s">
        <v>0</v>
      </c>
      <c r="G47" s="43">
        <f t="shared" si="0"/>
        <v>18</v>
      </c>
      <c r="H47" s="53"/>
    </row>
    <row r="48" spans="1:8" ht="38.25">
      <c r="A48" s="43">
        <v>22</v>
      </c>
      <c r="B48" s="42" t="s">
        <v>626</v>
      </c>
      <c r="C48" s="147" t="s">
        <v>627</v>
      </c>
      <c r="D48" s="60"/>
      <c r="E48" s="43">
        <v>9</v>
      </c>
      <c r="F48" s="43" t="s">
        <v>0</v>
      </c>
      <c r="G48" s="43">
        <f t="shared" si="0"/>
        <v>54</v>
      </c>
      <c r="H48" s="53"/>
    </row>
    <row r="49" spans="1:8" ht="51">
      <c r="A49" s="43">
        <v>21</v>
      </c>
      <c r="B49" s="147" t="s">
        <v>628</v>
      </c>
      <c r="C49" s="147" t="s">
        <v>629</v>
      </c>
      <c r="D49" s="60"/>
      <c r="E49" s="43">
        <v>3</v>
      </c>
      <c r="F49" s="43" t="s">
        <v>0</v>
      </c>
      <c r="G49" s="43">
        <f t="shared" si="0"/>
        <v>18</v>
      </c>
      <c r="H49" s="53"/>
    </row>
    <row r="50" spans="1:8" s="155" customFormat="1" ht="51">
      <c r="A50" s="153">
        <v>23</v>
      </c>
      <c r="B50" s="147" t="s">
        <v>628</v>
      </c>
      <c r="C50" s="147" t="s">
        <v>629</v>
      </c>
      <c r="D50" s="154"/>
      <c r="E50" s="153">
        <v>3</v>
      </c>
      <c r="F50" s="153" t="s">
        <v>0</v>
      </c>
      <c r="G50" s="153">
        <f t="shared" si="0"/>
        <v>18</v>
      </c>
      <c r="H50" s="154"/>
    </row>
    <row r="51" spans="1:8" ht="63.75">
      <c r="A51" s="43">
        <v>24</v>
      </c>
      <c r="B51" s="150" t="s">
        <v>630</v>
      </c>
      <c r="C51" s="147" t="s">
        <v>631</v>
      </c>
      <c r="D51" s="60"/>
      <c r="E51" s="43">
        <v>2</v>
      </c>
      <c r="F51" s="43" t="s">
        <v>0</v>
      </c>
      <c r="G51" s="43">
        <f t="shared" si="0"/>
        <v>12</v>
      </c>
      <c r="H51" s="53"/>
    </row>
    <row r="52" spans="1:8" ht="45">
      <c r="A52" s="43">
        <v>25</v>
      </c>
      <c r="B52" s="149" t="s">
        <v>632</v>
      </c>
      <c r="C52" s="151" t="s">
        <v>633</v>
      </c>
      <c r="D52" s="60"/>
      <c r="E52" s="43">
        <v>2</v>
      </c>
      <c r="F52" s="43" t="s">
        <v>0</v>
      </c>
      <c r="G52" s="43">
        <f t="shared" si="0"/>
        <v>12</v>
      </c>
      <c r="H52" s="53"/>
    </row>
    <row r="53" spans="1:8" ht="76.5">
      <c r="A53" s="43">
        <v>26</v>
      </c>
      <c r="B53" s="149" t="s">
        <v>634</v>
      </c>
      <c r="C53" s="152" t="s">
        <v>635</v>
      </c>
      <c r="D53" s="60"/>
      <c r="E53" s="43">
        <v>1</v>
      </c>
      <c r="F53" s="43" t="s">
        <v>99</v>
      </c>
      <c r="G53" s="43">
        <f t="shared" si="0"/>
        <v>6</v>
      </c>
      <c r="H53" s="53"/>
    </row>
    <row r="54" spans="1:8" ht="51">
      <c r="A54" s="43">
        <v>27</v>
      </c>
      <c r="B54" s="149" t="s">
        <v>636</v>
      </c>
      <c r="C54" s="152" t="s">
        <v>637</v>
      </c>
      <c r="D54" s="60"/>
      <c r="E54" s="43">
        <v>1</v>
      </c>
      <c r="F54" s="43" t="s">
        <v>0</v>
      </c>
      <c r="G54" s="43">
        <f t="shared" si="0"/>
        <v>6</v>
      </c>
      <c r="H54" s="53"/>
    </row>
    <row r="55" spans="1:8" ht="51">
      <c r="A55" s="43">
        <v>28</v>
      </c>
      <c r="B55" s="149" t="s">
        <v>638</v>
      </c>
      <c r="C55" s="44" t="s">
        <v>639</v>
      </c>
      <c r="D55" s="60"/>
      <c r="E55" s="43">
        <v>1</v>
      </c>
      <c r="F55" s="43" t="s">
        <v>0</v>
      </c>
      <c r="G55" s="43">
        <f t="shared" si="0"/>
        <v>6</v>
      </c>
      <c r="H55" s="53"/>
    </row>
    <row r="56" spans="1:8" ht="38.25">
      <c r="A56" s="43">
        <v>29</v>
      </c>
      <c r="B56" s="149" t="s">
        <v>640</v>
      </c>
      <c r="C56" s="152" t="s">
        <v>641</v>
      </c>
      <c r="D56" s="60"/>
      <c r="E56" s="43">
        <v>2</v>
      </c>
      <c r="F56" s="43" t="s">
        <v>0</v>
      </c>
      <c r="G56" s="43">
        <f t="shared" si="0"/>
        <v>12</v>
      </c>
      <c r="H56" s="53"/>
    </row>
    <row r="57" spans="1:8" ht="38.25">
      <c r="A57" s="43">
        <v>30</v>
      </c>
      <c r="B57" s="149" t="s">
        <v>642</v>
      </c>
      <c r="C57" s="152" t="s">
        <v>643</v>
      </c>
      <c r="D57" s="60"/>
      <c r="E57" s="43">
        <v>1</v>
      </c>
      <c r="F57" s="43" t="s">
        <v>0</v>
      </c>
      <c r="G57" s="43">
        <f t="shared" si="0"/>
        <v>6</v>
      </c>
      <c r="H57" s="53"/>
    </row>
    <row r="58" spans="1:8" ht="44.25" customHeight="1">
      <c r="A58" s="43">
        <v>31</v>
      </c>
      <c r="B58" s="42" t="s">
        <v>143</v>
      </c>
      <c r="C58" s="152" t="s">
        <v>644</v>
      </c>
      <c r="D58" s="60"/>
      <c r="E58" s="43">
        <v>1</v>
      </c>
      <c r="F58" s="43" t="s">
        <v>99</v>
      </c>
      <c r="G58" s="43">
        <f t="shared" si="0"/>
        <v>6</v>
      </c>
      <c r="H58" s="53"/>
    </row>
    <row r="59" spans="1:8" ht="51">
      <c r="A59" s="43">
        <v>32</v>
      </c>
      <c r="B59" s="42" t="s">
        <v>144</v>
      </c>
      <c r="C59" s="152" t="s">
        <v>645</v>
      </c>
      <c r="D59" s="60"/>
      <c r="E59" s="43">
        <v>2</v>
      </c>
      <c r="F59" s="43" t="s">
        <v>0</v>
      </c>
      <c r="G59" s="43">
        <f t="shared" ref="G59:G76" si="1">E59*6</f>
        <v>12</v>
      </c>
      <c r="H59" s="53"/>
    </row>
    <row r="60" spans="1:8" ht="38.25">
      <c r="A60" s="43">
        <v>33</v>
      </c>
      <c r="B60" s="42" t="s">
        <v>145</v>
      </c>
      <c r="C60" s="152" t="s">
        <v>646</v>
      </c>
      <c r="D60" s="60"/>
      <c r="E60" s="43">
        <v>2</v>
      </c>
      <c r="F60" s="43" t="s">
        <v>0</v>
      </c>
      <c r="G60" s="43">
        <f t="shared" si="1"/>
        <v>12</v>
      </c>
      <c r="H60" s="53"/>
    </row>
    <row r="61" spans="1:8" ht="51">
      <c r="A61" s="43">
        <v>34</v>
      </c>
      <c r="B61" s="42" t="s">
        <v>146</v>
      </c>
      <c r="C61" s="44" t="s">
        <v>647</v>
      </c>
      <c r="D61" s="60"/>
      <c r="E61" s="43">
        <v>6</v>
      </c>
      <c r="F61" s="43" t="s">
        <v>0</v>
      </c>
      <c r="G61" s="43">
        <f t="shared" si="1"/>
        <v>36</v>
      </c>
      <c r="H61" s="53"/>
    </row>
    <row r="62" spans="1:8" ht="38.25">
      <c r="A62" s="43">
        <v>35</v>
      </c>
      <c r="B62" s="42" t="s">
        <v>147</v>
      </c>
      <c r="C62" s="152" t="s">
        <v>648</v>
      </c>
      <c r="D62" s="60"/>
      <c r="E62" s="43">
        <v>1</v>
      </c>
      <c r="F62" s="43" t="s">
        <v>0</v>
      </c>
      <c r="G62" s="43">
        <f t="shared" si="1"/>
        <v>6</v>
      </c>
      <c r="H62" s="53"/>
    </row>
    <row r="63" spans="1:8" ht="51">
      <c r="A63" s="43">
        <v>36</v>
      </c>
      <c r="B63" s="42" t="s">
        <v>148</v>
      </c>
      <c r="C63" s="152" t="s">
        <v>649</v>
      </c>
      <c r="D63" s="60"/>
      <c r="E63" s="43">
        <v>1</v>
      </c>
      <c r="F63" s="43" t="s">
        <v>0</v>
      </c>
      <c r="G63" s="43">
        <f t="shared" si="1"/>
        <v>6</v>
      </c>
      <c r="H63" s="53"/>
    </row>
    <row r="64" spans="1:8" ht="38.25">
      <c r="A64" s="43">
        <v>37</v>
      </c>
      <c r="B64" s="42" t="s">
        <v>149</v>
      </c>
      <c r="C64" s="147" t="s">
        <v>650</v>
      </c>
      <c r="D64" s="60"/>
      <c r="E64" s="43">
        <v>1</v>
      </c>
      <c r="F64" s="43" t="s">
        <v>0</v>
      </c>
      <c r="G64" s="43">
        <f t="shared" si="1"/>
        <v>6</v>
      </c>
      <c r="H64" s="53"/>
    </row>
    <row r="65" spans="1:8" ht="38.25">
      <c r="A65" s="43">
        <v>38</v>
      </c>
      <c r="B65" s="42" t="s">
        <v>150</v>
      </c>
      <c r="C65" s="147" t="s">
        <v>651</v>
      </c>
      <c r="D65" s="60"/>
      <c r="E65" s="43">
        <v>3</v>
      </c>
      <c r="F65" s="43" t="s">
        <v>0</v>
      </c>
      <c r="G65" s="43">
        <f t="shared" si="1"/>
        <v>18</v>
      </c>
      <c r="H65" s="53"/>
    </row>
    <row r="66" spans="1:8" ht="51">
      <c r="A66" s="43">
        <v>39</v>
      </c>
      <c r="B66" s="42" t="s">
        <v>151</v>
      </c>
      <c r="C66" s="147" t="s">
        <v>652</v>
      </c>
      <c r="D66" s="60"/>
      <c r="E66" s="43">
        <v>1</v>
      </c>
      <c r="F66" s="43" t="s">
        <v>0</v>
      </c>
      <c r="G66" s="43">
        <f t="shared" si="1"/>
        <v>6</v>
      </c>
      <c r="H66" s="53"/>
    </row>
    <row r="67" spans="1:8" ht="38.25">
      <c r="A67" s="43">
        <v>40</v>
      </c>
      <c r="B67" s="42" t="s">
        <v>152</v>
      </c>
      <c r="C67" s="147" t="s">
        <v>653</v>
      </c>
      <c r="D67" s="60"/>
      <c r="E67" s="43">
        <v>1</v>
      </c>
      <c r="F67" s="43" t="s">
        <v>0</v>
      </c>
      <c r="G67" s="43">
        <f t="shared" si="1"/>
        <v>6</v>
      </c>
      <c r="H67" s="53"/>
    </row>
    <row r="68" spans="1:8" ht="51">
      <c r="A68" s="43">
        <v>41</v>
      </c>
      <c r="B68" s="149" t="s">
        <v>654</v>
      </c>
      <c r="C68" s="147" t="s">
        <v>655</v>
      </c>
      <c r="D68" s="60"/>
      <c r="E68" s="43">
        <v>1</v>
      </c>
      <c r="F68" s="43" t="s">
        <v>0</v>
      </c>
      <c r="G68" s="43">
        <f t="shared" si="1"/>
        <v>6</v>
      </c>
      <c r="H68" s="53"/>
    </row>
    <row r="69" spans="1:8" ht="51">
      <c r="A69" s="43">
        <v>42</v>
      </c>
      <c r="B69" s="42" t="s">
        <v>153</v>
      </c>
      <c r="C69" s="147" t="s">
        <v>656</v>
      </c>
      <c r="D69" s="60"/>
      <c r="E69" s="43">
        <v>1</v>
      </c>
      <c r="F69" s="43" t="s">
        <v>0</v>
      </c>
      <c r="G69" s="43">
        <f t="shared" si="1"/>
        <v>6</v>
      </c>
      <c r="H69" s="53"/>
    </row>
    <row r="70" spans="1:8" ht="38.25">
      <c r="A70" s="43">
        <v>43</v>
      </c>
      <c r="B70" s="149" t="s">
        <v>657</v>
      </c>
      <c r="C70" s="148" t="s">
        <v>658</v>
      </c>
      <c r="D70" s="60"/>
      <c r="E70" s="43">
        <v>1</v>
      </c>
      <c r="F70" s="43" t="s">
        <v>0</v>
      </c>
      <c r="G70" s="43">
        <f t="shared" si="1"/>
        <v>6</v>
      </c>
      <c r="H70" s="53"/>
    </row>
    <row r="71" spans="1:8" ht="38.25">
      <c r="A71" s="43">
        <v>44</v>
      </c>
      <c r="B71" s="42" t="s">
        <v>112</v>
      </c>
      <c r="C71" s="156" t="s">
        <v>659</v>
      </c>
      <c r="D71" s="60"/>
      <c r="E71" s="43">
        <v>2</v>
      </c>
      <c r="F71" s="43" t="s">
        <v>0</v>
      </c>
      <c r="G71" s="43">
        <f t="shared" si="1"/>
        <v>12</v>
      </c>
      <c r="H71" s="53"/>
    </row>
    <row r="72" spans="1:8" ht="38.25">
      <c r="A72" s="43">
        <v>45</v>
      </c>
      <c r="B72" s="149" t="s">
        <v>660</v>
      </c>
      <c r="C72" s="147" t="s">
        <v>661</v>
      </c>
      <c r="D72" s="60"/>
      <c r="E72" s="43">
        <v>10</v>
      </c>
      <c r="F72" s="43" t="s">
        <v>0</v>
      </c>
      <c r="G72" s="43">
        <f t="shared" si="1"/>
        <v>60</v>
      </c>
      <c r="H72" s="53"/>
    </row>
    <row r="73" spans="1:8" ht="25.5">
      <c r="A73" s="43">
        <v>46</v>
      </c>
      <c r="B73" s="42" t="s">
        <v>662</v>
      </c>
      <c r="C73" s="44" t="s">
        <v>663</v>
      </c>
      <c r="D73" s="60"/>
      <c r="E73" s="43">
        <v>2</v>
      </c>
      <c r="F73" s="43" t="s">
        <v>0</v>
      </c>
      <c r="G73" s="43">
        <f t="shared" si="1"/>
        <v>12</v>
      </c>
      <c r="H73" s="53"/>
    </row>
    <row r="74" spans="1:8">
      <c r="A74" s="43">
        <v>47</v>
      </c>
      <c r="B74" s="42" t="s">
        <v>154</v>
      </c>
      <c r="C74" s="149" t="s">
        <v>664</v>
      </c>
      <c r="D74" s="60"/>
      <c r="E74" s="43">
        <v>2</v>
      </c>
      <c r="F74" s="61" t="s">
        <v>0</v>
      </c>
      <c r="G74" s="43">
        <f t="shared" si="1"/>
        <v>12</v>
      </c>
      <c r="H74" s="55"/>
    </row>
    <row r="75" spans="1:8" ht="25.5">
      <c r="A75" s="43">
        <v>48</v>
      </c>
      <c r="B75" s="147" t="s">
        <v>665</v>
      </c>
      <c r="C75" s="157" t="s">
        <v>666</v>
      </c>
      <c r="D75" s="60"/>
      <c r="E75" s="43">
        <v>1</v>
      </c>
      <c r="F75" s="61" t="s">
        <v>0</v>
      </c>
      <c r="G75" s="43">
        <f t="shared" si="1"/>
        <v>6</v>
      </c>
      <c r="H75" s="55"/>
    </row>
    <row r="76" spans="1:8" ht="63.75">
      <c r="A76" s="43">
        <v>49</v>
      </c>
      <c r="B76" s="149" t="s">
        <v>667</v>
      </c>
      <c r="C76" s="149" t="s">
        <v>668</v>
      </c>
      <c r="D76" s="60"/>
      <c r="E76" s="43">
        <v>1</v>
      </c>
      <c r="F76" s="43" t="s">
        <v>0</v>
      </c>
      <c r="G76" s="43">
        <f t="shared" si="1"/>
        <v>6</v>
      </c>
      <c r="H76" s="53"/>
    </row>
    <row r="77" spans="1:8" ht="20.25">
      <c r="A77" s="227" t="s">
        <v>9</v>
      </c>
      <c r="B77" s="228"/>
      <c r="C77" s="228"/>
      <c r="D77" s="228"/>
      <c r="E77" s="214"/>
      <c r="F77" s="214"/>
      <c r="G77" s="228"/>
      <c r="H77" s="228"/>
    </row>
    <row r="78" spans="1:8" ht="60">
      <c r="A78" s="7" t="s">
        <v>8</v>
      </c>
      <c r="B78" s="6" t="s">
        <v>7</v>
      </c>
      <c r="C78" s="6" t="s">
        <v>6</v>
      </c>
      <c r="D78" s="6" t="s">
        <v>5</v>
      </c>
      <c r="E78" s="6" t="s">
        <v>4</v>
      </c>
      <c r="F78" s="6" t="s">
        <v>3</v>
      </c>
      <c r="G78" s="6" t="s">
        <v>2</v>
      </c>
      <c r="H78" s="6" t="s">
        <v>19</v>
      </c>
    </row>
    <row r="79" spans="1:8" ht="76.5">
      <c r="A79" s="43">
        <v>1</v>
      </c>
      <c r="B79" s="42" t="s">
        <v>85</v>
      </c>
      <c r="C79" s="147" t="s">
        <v>669</v>
      </c>
      <c r="D79" s="62" t="s">
        <v>1</v>
      </c>
      <c r="E79" s="43">
        <v>1</v>
      </c>
      <c r="F79" s="43" t="s">
        <v>0</v>
      </c>
      <c r="G79" s="38">
        <f>E79</f>
        <v>1</v>
      </c>
      <c r="H79" s="63"/>
    </row>
    <row r="80" spans="1:8" ht="51">
      <c r="A80" s="43">
        <v>2</v>
      </c>
      <c r="B80" s="42" t="s">
        <v>86</v>
      </c>
      <c r="C80" s="147" t="s">
        <v>670</v>
      </c>
      <c r="D80" s="62" t="s">
        <v>1</v>
      </c>
      <c r="E80" s="43">
        <v>2</v>
      </c>
      <c r="F80" s="43" t="s">
        <v>0</v>
      </c>
      <c r="G80" s="38">
        <f>E80</f>
        <v>2</v>
      </c>
      <c r="H80" s="63"/>
    </row>
    <row r="81" spans="1:8" ht="25.5">
      <c r="A81" s="43">
        <v>3</v>
      </c>
      <c r="B81" s="149" t="s">
        <v>671</v>
      </c>
      <c r="C81" s="147" t="s">
        <v>672</v>
      </c>
      <c r="D81" s="62" t="s">
        <v>1</v>
      </c>
      <c r="E81" s="43">
        <v>1</v>
      </c>
      <c r="F81" s="43" t="s">
        <v>0</v>
      </c>
      <c r="G81" s="38">
        <f>E81</f>
        <v>1</v>
      </c>
      <c r="H81" s="63"/>
    </row>
    <row r="82" spans="1:8" ht="76.5">
      <c r="A82" s="43">
        <v>4</v>
      </c>
      <c r="B82" s="42" t="s">
        <v>155</v>
      </c>
      <c r="C82" s="42" t="s">
        <v>673</v>
      </c>
      <c r="D82" s="62"/>
      <c r="E82" s="43">
        <v>1</v>
      </c>
      <c r="F82" s="43" t="s">
        <v>0</v>
      </c>
      <c r="G82" s="57" t="s">
        <v>156</v>
      </c>
      <c r="H82" s="63"/>
    </row>
  </sheetData>
  <mergeCells count="39">
    <mergeCell ref="A77:H77"/>
    <mergeCell ref="A19:H19"/>
    <mergeCell ref="A24:H24"/>
    <mergeCell ref="A25:H25"/>
    <mergeCell ref="A16:H16"/>
    <mergeCell ref="A23:H23"/>
    <mergeCell ref="A18:H18"/>
    <mergeCell ref="A22:H22"/>
    <mergeCell ref="A1:H1"/>
    <mergeCell ref="A5:H5"/>
    <mergeCell ref="A6:H6"/>
    <mergeCell ref="A2:H2"/>
    <mergeCell ref="A3:H3"/>
    <mergeCell ref="A4:H4"/>
    <mergeCell ref="A7:B7"/>
    <mergeCell ref="C7:H7"/>
    <mergeCell ref="A8:C8"/>
    <mergeCell ref="A20:H20"/>
    <mergeCell ref="A21:H21"/>
    <mergeCell ref="A17:H17"/>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 ref="A14:B14"/>
    <mergeCell ref="C14:H14"/>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27:C28 C30 C32:C48 B46 B51:C54 B55:B57 C56:C60 C62:C72 B68 B70 B72 C74 B76:C76 C79:C81 B81"/>
  </dataValidation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dimension ref="A1:H60"/>
  <sheetViews>
    <sheetView topLeftCell="A73" zoomScale="85" zoomScaleNormal="85" workbookViewId="0">
      <selection activeCell="E63" sqref="E63"/>
    </sheetView>
  </sheetViews>
  <sheetFormatPr defaultColWidth="14.42578125" defaultRowHeight="15"/>
  <cols>
    <col min="1" max="1" width="5.140625" style="27" customWidth="1"/>
    <col min="2" max="2" width="52" style="27" customWidth="1"/>
    <col min="3" max="3" width="49.42578125" style="27" customWidth="1"/>
    <col min="4" max="4" width="22" style="27" customWidth="1"/>
    <col min="5" max="5" width="15.42578125" style="27" customWidth="1"/>
    <col min="6" max="6" width="23.42578125" style="27" bestFit="1" customWidth="1"/>
    <col min="7" max="7" width="14.42578125" style="27" customWidth="1"/>
    <col min="8" max="8" width="25" style="27" bestFit="1" customWidth="1"/>
    <col min="9" max="11" width="8.7109375" style="1" customWidth="1"/>
    <col min="12" max="16384" width="14.42578125" style="1"/>
  </cols>
  <sheetData>
    <row r="1" spans="1:8">
      <c r="A1" s="218" t="s">
        <v>18</v>
      </c>
      <c r="B1" s="214"/>
      <c r="C1" s="214"/>
      <c r="D1" s="214"/>
      <c r="E1" s="214"/>
      <c r="F1" s="214"/>
      <c r="G1" s="214"/>
      <c r="H1" s="214"/>
    </row>
    <row r="2" spans="1:8" ht="20.25">
      <c r="A2" s="220" t="s">
        <v>79</v>
      </c>
      <c r="B2" s="220"/>
      <c r="C2" s="220"/>
      <c r="D2" s="220"/>
      <c r="E2" s="220"/>
      <c r="F2" s="220"/>
      <c r="G2" s="220"/>
      <c r="H2" s="220"/>
    </row>
    <row r="3" spans="1:8" ht="20.25">
      <c r="A3" s="221" t="str">
        <f>'Информация о Чемпионате'!B4</f>
        <v>Региональный чемпионат</v>
      </c>
      <c r="B3" s="221"/>
      <c r="C3" s="221"/>
      <c r="D3" s="221"/>
      <c r="E3" s="221"/>
      <c r="F3" s="221"/>
      <c r="G3" s="221"/>
      <c r="H3" s="221"/>
    </row>
    <row r="4" spans="1:8" ht="20.25">
      <c r="A4" s="220" t="s">
        <v>80</v>
      </c>
      <c r="B4" s="220"/>
      <c r="C4" s="220"/>
      <c r="D4" s="220"/>
      <c r="E4" s="220"/>
      <c r="F4" s="220"/>
      <c r="G4" s="220"/>
      <c r="H4" s="220"/>
    </row>
    <row r="5" spans="1:8" ht="20.25">
      <c r="A5" s="219" t="str">
        <f>'Информация о Чемпионате'!B3</f>
        <v>Поварское дело</v>
      </c>
      <c r="B5" s="219"/>
      <c r="C5" s="219"/>
      <c r="D5" s="219"/>
      <c r="E5" s="219"/>
      <c r="F5" s="219"/>
      <c r="G5" s="219"/>
      <c r="H5" s="219"/>
    </row>
    <row r="6" spans="1:8">
      <c r="A6" s="207" t="s">
        <v>20</v>
      </c>
      <c r="B6" s="214"/>
      <c r="C6" s="214"/>
      <c r="D6" s="214"/>
      <c r="E6" s="214"/>
      <c r="F6" s="214"/>
      <c r="G6" s="214"/>
      <c r="H6" s="214"/>
    </row>
    <row r="7" spans="1:8" ht="15.75">
      <c r="A7" s="207" t="s">
        <v>77</v>
      </c>
      <c r="B7" s="207"/>
      <c r="C7" s="222" t="str">
        <f>'Информация о Чемпионате'!B5</f>
        <v>Волгоградская область</v>
      </c>
      <c r="D7" s="222"/>
      <c r="E7" s="222"/>
      <c r="F7" s="222"/>
      <c r="G7" s="222"/>
      <c r="H7" s="222"/>
    </row>
    <row r="8" spans="1:8" ht="15.75">
      <c r="A8" s="207" t="s">
        <v>78</v>
      </c>
      <c r="B8" s="207"/>
      <c r="C8" s="207"/>
      <c r="D8" s="222" t="str">
        <f>'Информация о Чемпионате'!B6</f>
        <v>ГБПОУ "Волгоградский колледж ресторанного сервиса и торговли"</v>
      </c>
      <c r="E8" s="222"/>
      <c r="F8" s="222"/>
      <c r="G8" s="222"/>
      <c r="H8" s="222"/>
    </row>
    <row r="9" spans="1:8" ht="15.75">
      <c r="A9" s="207" t="s">
        <v>72</v>
      </c>
      <c r="B9" s="207"/>
      <c r="C9" s="207" t="str">
        <f>'Информация о Чемпионате'!B7</f>
        <v>г. Волгоград, ул. Новодвинская д.20</v>
      </c>
      <c r="D9" s="207"/>
      <c r="E9" s="207"/>
      <c r="F9" s="207"/>
      <c r="G9" s="207"/>
      <c r="H9" s="207"/>
    </row>
    <row r="10" spans="1:8" ht="15.75">
      <c r="A10" s="207" t="s">
        <v>76</v>
      </c>
      <c r="B10" s="207"/>
      <c r="C10" s="207" t="str">
        <f>'Информация о Чемпионате'!B9</f>
        <v>Саламатова Алима Кавибуллаевна</v>
      </c>
      <c r="D10" s="207"/>
      <c r="E10" s="207" t="str">
        <f>'Информация о Чемпионате'!B10</f>
        <v>ali-sa27@yandex.ru</v>
      </c>
      <c r="F10" s="207"/>
      <c r="G10" s="207">
        <f>'Информация о Чемпионате'!B11</f>
        <v>89026596606</v>
      </c>
      <c r="H10" s="207"/>
    </row>
    <row r="11" spans="1:8" ht="15.75">
      <c r="A11" s="207" t="s">
        <v>75</v>
      </c>
      <c r="B11" s="207"/>
      <c r="C11" s="207" t="str">
        <f>'Информация о Чемпионате'!B12</f>
        <v>Шор Мария Павловна</v>
      </c>
      <c r="D11" s="207"/>
      <c r="E11" s="207" t="str">
        <f>'Информация о Чемпионате'!B13</f>
        <v>povarvcrst@yandex.ru</v>
      </c>
      <c r="F11" s="207"/>
      <c r="G11" s="207">
        <f>'Информация о Чемпионате'!B14</f>
        <v>89375435214</v>
      </c>
      <c r="H11" s="207"/>
    </row>
    <row r="12" spans="1:8" ht="15.75">
      <c r="A12" s="207" t="s">
        <v>74</v>
      </c>
      <c r="B12" s="207"/>
      <c r="C12" s="207">
        <f>'Информация о Чемпионате'!B17</f>
        <v>10</v>
      </c>
      <c r="D12" s="207"/>
      <c r="E12" s="207"/>
      <c r="F12" s="207"/>
      <c r="G12" s="207"/>
      <c r="H12" s="207"/>
    </row>
    <row r="13" spans="1:8" ht="15.75">
      <c r="A13" s="207" t="s">
        <v>58</v>
      </c>
      <c r="B13" s="207"/>
      <c r="C13" s="207">
        <f>'Информация о Чемпионате'!B15</f>
        <v>6</v>
      </c>
      <c r="D13" s="207"/>
      <c r="E13" s="207"/>
      <c r="F13" s="207"/>
      <c r="G13" s="207"/>
      <c r="H13" s="207"/>
    </row>
    <row r="14" spans="1:8" ht="15.75">
      <c r="A14" s="207" t="s">
        <v>59</v>
      </c>
      <c r="B14" s="207"/>
      <c r="C14" s="207">
        <f>'Информация о Чемпионате'!B16</f>
        <v>6</v>
      </c>
      <c r="D14" s="207"/>
      <c r="E14" s="207"/>
      <c r="F14" s="207"/>
      <c r="G14" s="207"/>
      <c r="H14" s="207"/>
    </row>
    <row r="15" spans="1:8" ht="15.75">
      <c r="A15" s="207" t="s">
        <v>73</v>
      </c>
      <c r="B15" s="207"/>
      <c r="C15" s="207" t="str">
        <f>'Информация о Чемпионате'!B8</f>
        <v>03 февраля 2025-07 февраля 2025</v>
      </c>
      <c r="D15" s="207"/>
      <c r="E15" s="207"/>
      <c r="F15" s="207"/>
      <c r="G15" s="207"/>
      <c r="H15" s="207"/>
    </row>
    <row r="16" spans="1:8" ht="20.25">
      <c r="A16" s="227" t="s">
        <v>24</v>
      </c>
      <c r="B16" s="228"/>
      <c r="C16" s="228"/>
      <c r="D16" s="228"/>
      <c r="E16" s="228"/>
      <c r="F16" s="228"/>
      <c r="G16" s="228"/>
      <c r="H16" s="228"/>
    </row>
    <row r="17" spans="1:8" ht="60">
      <c r="A17" s="6" t="s">
        <v>8</v>
      </c>
      <c r="B17" s="17" t="s">
        <v>7</v>
      </c>
      <c r="C17" s="8" t="s">
        <v>6</v>
      </c>
      <c r="D17" s="17" t="s">
        <v>5</v>
      </c>
      <c r="E17" s="17" t="s">
        <v>4</v>
      </c>
      <c r="F17" s="17" t="s">
        <v>3</v>
      </c>
      <c r="G17" s="17" t="s">
        <v>2</v>
      </c>
      <c r="H17" s="6" t="s">
        <v>19</v>
      </c>
    </row>
    <row r="18" spans="1:8" ht="25.5">
      <c r="A18" s="43">
        <v>1</v>
      </c>
      <c r="B18" s="136" t="s">
        <v>437</v>
      </c>
      <c r="C18" s="158" t="s">
        <v>674</v>
      </c>
      <c r="D18" s="44" t="s">
        <v>12</v>
      </c>
      <c r="E18" s="43">
        <v>1</v>
      </c>
      <c r="F18" s="43" t="s">
        <v>0</v>
      </c>
      <c r="G18" s="43">
        <v>6</v>
      </c>
      <c r="H18" s="45"/>
    </row>
    <row r="19" spans="1:8" ht="25.5">
      <c r="A19" s="43">
        <v>2</v>
      </c>
      <c r="B19" s="136" t="s">
        <v>438</v>
      </c>
      <c r="C19" s="158" t="s">
        <v>675</v>
      </c>
      <c r="D19" s="44" t="s">
        <v>12</v>
      </c>
      <c r="E19" s="43">
        <v>1</v>
      </c>
      <c r="F19" s="43" t="s">
        <v>0</v>
      </c>
      <c r="G19" s="43">
        <v>6</v>
      </c>
      <c r="H19" s="45"/>
    </row>
    <row r="20" spans="1:8" ht="25.5">
      <c r="A20" s="43">
        <v>3</v>
      </c>
      <c r="B20" s="136" t="s">
        <v>439</v>
      </c>
      <c r="C20" s="46" t="s">
        <v>676</v>
      </c>
      <c r="D20" s="44" t="s">
        <v>12</v>
      </c>
      <c r="E20" s="43">
        <v>1</v>
      </c>
      <c r="F20" s="43" t="s">
        <v>0</v>
      </c>
      <c r="G20" s="43">
        <v>6</v>
      </c>
      <c r="H20" s="45"/>
    </row>
    <row r="21" spans="1:8" ht="38.25">
      <c r="A21" s="43">
        <v>4</v>
      </c>
      <c r="B21" s="44" t="s">
        <v>440</v>
      </c>
      <c r="C21" s="159" t="s">
        <v>677</v>
      </c>
      <c r="D21" s="44" t="s">
        <v>12</v>
      </c>
      <c r="E21" s="43">
        <v>2</v>
      </c>
      <c r="F21" s="43" t="s">
        <v>441</v>
      </c>
      <c r="G21" s="43">
        <v>12</v>
      </c>
      <c r="H21" s="45"/>
    </row>
    <row r="22" spans="1:8" ht="38.25">
      <c r="A22" s="43">
        <v>5</v>
      </c>
      <c r="B22" s="44" t="s">
        <v>442</v>
      </c>
      <c r="C22" s="46" t="s">
        <v>678</v>
      </c>
      <c r="D22" s="44" t="s">
        <v>12</v>
      </c>
      <c r="E22" s="43">
        <v>2</v>
      </c>
      <c r="F22" s="43" t="s">
        <v>0</v>
      </c>
      <c r="G22" s="43">
        <v>12</v>
      </c>
      <c r="H22" s="45"/>
    </row>
    <row r="23" spans="1:8" ht="25.5">
      <c r="A23" s="43">
        <v>6</v>
      </c>
      <c r="B23" s="44" t="s">
        <v>443</v>
      </c>
      <c r="C23" s="46" t="s">
        <v>679</v>
      </c>
      <c r="D23" s="44" t="s">
        <v>12</v>
      </c>
      <c r="E23" s="43">
        <v>6</v>
      </c>
      <c r="F23" s="43" t="s">
        <v>0</v>
      </c>
      <c r="G23" s="43">
        <v>36</v>
      </c>
      <c r="H23" s="45"/>
    </row>
    <row r="24" spans="1:8" ht="38.25">
      <c r="A24" s="43">
        <v>7</v>
      </c>
      <c r="B24" s="44" t="s">
        <v>464</v>
      </c>
      <c r="C24" s="159" t="s">
        <v>680</v>
      </c>
      <c r="D24" s="44" t="s">
        <v>12</v>
      </c>
      <c r="E24" s="43">
        <v>20</v>
      </c>
      <c r="F24" s="43" t="s">
        <v>0</v>
      </c>
      <c r="G24" s="43">
        <v>120</v>
      </c>
      <c r="H24" s="45"/>
    </row>
    <row r="25" spans="1:8" ht="38.25">
      <c r="A25" s="43">
        <v>8</v>
      </c>
      <c r="B25" s="44" t="s">
        <v>464</v>
      </c>
      <c r="C25" s="159" t="s">
        <v>681</v>
      </c>
      <c r="D25" s="44" t="s">
        <v>12</v>
      </c>
      <c r="E25" s="43">
        <v>20</v>
      </c>
      <c r="F25" s="43" t="s">
        <v>0</v>
      </c>
      <c r="G25" s="43">
        <v>120</v>
      </c>
      <c r="H25" s="45"/>
    </row>
    <row r="26" spans="1:8" ht="38.25">
      <c r="A26" s="43">
        <v>9</v>
      </c>
      <c r="B26" s="44" t="s">
        <v>464</v>
      </c>
      <c r="C26" s="159" t="s">
        <v>682</v>
      </c>
      <c r="D26" s="44" t="s">
        <v>12</v>
      </c>
      <c r="E26" s="43">
        <v>20</v>
      </c>
      <c r="F26" s="43" t="s">
        <v>0</v>
      </c>
      <c r="G26" s="43">
        <v>120</v>
      </c>
      <c r="H26" s="45"/>
    </row>
    <row r="27" spans="1:8" ht="25.5">
      <c r="A27" s="43">
        <v>10</v>
      </c>
      <c r="B27" s="44" t="s">
        <v>444</v>
      </c>
      <c r="C27" s="159" t="s">
        <v>683</v>
      </c>
      <c r="D27" s="44" t="s">
        <v>12</v>
      </c>
      <c r="E27" s="43">
        <v>20</v>
      </c>
      <c r="F27" s="43" t="s">
        <v>0</v>
      </c>
      <c r="G27" s="43">
        <v>120</v>
      </c>
      <c r="H27" s="45"/>
    </row>
    <row r="28" spans="1:8" ht="38.25">
      <c r="A28" s="43">
        <v>11</v>
      </c>
      <c r="B28" s="44" t="s">
        <v>445</v>
      </c>
      <c r="C28" s="159" t="s">
        <v>684</v>
      </c>
      <c r="D28" s="44" t="s">
        <v>12</v>
      </c>
      <c r="E28" s="43">
        <v>1</v>
      </c>
      <c r="F28" s="43" t="s">
        <v>446</v>
      </c>
      <c r="G28" s="43">
        <v>6</v>
      </c>
      <c r="H28" s="45"/>
    </row>
    <row r="29" spans="1:8" ht="25.5">
      <c r="A29" s="43">
        <v>12</v>
      </c>
      <c r="B29" s="44" t="s">
        <v>445</v>
      </c>
      <c r="C29" s="159" t="s">
        <v>685</v>
      </c>
      <c r="D29" s="44" t="s">
        <v>12</v>
      </c>
      <c r="E29" s="43">
        <v>1</v>
      </c>
      <c r="F29" s="43" t="s">
        <v>446</v>
      </c>
      <c r="G29" s="43">
        <v>6</v>
      </c>
      <c r="H29" s="45"/>
    </row>
    <row r="30" spans="1:8" ht="25.5">
      <c r="A30" s="43">
        <v>13</v>
      </c>
      <c r="B30" s="44" t="s">
        <v>447</v>
      </c>
      <c r="C30" s="159" t="s">
        <v>686</v>
      </c>
      <c r="D30" s="44" t="s">
        <v>12</v>
      </c>
      <c r="E30" s="43">
        <v>10</v>
      </c>
      <c r="F30" s="43" t="s">
        <v>0</v>
      </c>
      <c r="G30" s="43">
        <v>60</v>
      </c>
      <c r="H30" s="45"/>
    </row>
    <row r="31" spans="1:8" ht="38.25">
      <c r="A31" s="43">
        <v>14</v>
      </c>
      <c r="B31" s="44" t="s">
        <v>448</v>
      </c>
      <c r="C31" s="159" t="s">
        <v>687</v>
      </c>
      <c r="D31" s="44" t="s">
        <v>12</v>
      </c>
      <c r="E31" s="43">
        <v>1</v>
      </c>
      <c r="F31" s="43" t="s">
        <v>441</v>
      </c>
      <c r="G31" s="43">
        <v>6</v>
      </c>
      <c r="H31" s="45"/>
    </row>
    <row r="32" spans="1:8" ht="114.75">
      <c r="A32" s="43">
        <v>15</v>
      </c>
      <c r="B32" s="44" t="s">
        <v>449</v>
      </c>
      <c r="C32" s="159" t="s">
        <v>688</v>
      </c>
      <c r="D32" s="44" t="s">
        <v>12</v>
      </c>
      <c r="E32" s="43">
        <v>1</v>
      </c>
      <c r="F32" s="43" t="s">
        <v>0</v>
      </c>
      <c r="G32" s="43">
        <v>6</v>
      </c>
      <c r="H32" s="45"/>
    </row>
    <row r="33" spans="1:8" ht="25.5">
      <c r="A33" s="43">
        <v>16</v>
      </c>
      <c r="B33" s="44" t="s">
        <v>450</v>
      </c>
      <c r="C33" s="44" t="s">
        <v>689</v>
      </c>
      <c r="D33" s="44" t="s">
        <v>12</v>
      </c>
      <c r="E33" s="43">
        <v>1</v>
      </c>
      <c r="F33" s="43" t="s">
        <v>0</v>
      </c>
      <c r="G33" s="43">
        <v>6</v>
      </c>
      <c r="H33" s="45"/>
    </row>
    <row r="34" spans="1:8" ht="126" customHeight="1" thickBot="1">
      <c r="A34" s="43">
        <v>17</v>
      </c>
      <c r="B34" s="136" t="s">
        <v>451</v>
      </c>
      <c r="C34" s="46" t="s">
        <v>690</v>
      </c>
      <c r="D34" s="44" t="s">
        <v>12</v>
      </c>
      <c r="E34" s="43">
        <v>7</v>
      </c>
      <c r="F34" s="61" t="s">
        <v>0</v>
      </c>
      <c r="G34" s="43">
        <v>42</v>
      </c>
      <c r="H34" s="45"/>
    </row>
    <row r="35" spans="1:8" ht="27" thickTop="1" thickBot="1">
      <c r="A35" s="43">
        <v>18</v>
      </c>
      <c r="B35" s="136" t="s">
        <v>452</v>
      </c>
      <c r="C35" s="160" t="s">
        <v>691</v>
      </c>
      <c r="D35" s="44" t="s">
        <v>12</v>
      </c>
      <c r="E35" s="43">
        <v>7</v>
      </c>
      <c r="F35" s="61" t="s">
        <v>0</v>
      </c>
      <c r="G35" s="43">
        <v>42</v>
      </c>
      <c r="H35" s="45"/>
    </row>
    <row r="36" spans="1:8" ht="15.75" thickTop="1">
      <c r="A36" s="43">
        <v>19</v>
      </c>
      <c r="B36" s="136" t="s">
        <v>453</v>
      </c>
      <c r="C36" s="161" t="s">
        <v>692</v>
      </c>
      <c r="D36" s="44" t="s">
        <v>12</v>
      </c>
      <c r="E36" s="43">
        <v>1</v>
      </c>
      <c r="F36" s="61" t="s">
        <v>446</v>
      </c>
      <c r="G36" s="43">
        <v>6</v>
      </c>
      <c r="H36" s="45"/>
    </row>
    <row r="37" spans="1:8" ht="38.25">
      <c r="A37" s="43">
        <v>20</v>
      </c>
      <c r="B37" s="136" t="s">
        <v>454</v>
      </c>
      <c r="C37" s="46" t="s">
        <v>693</v>
      </c>
      <c r="D37" s="44" t="s">
        <v>12</v>
      </c>
      <c r="E37" s="43">
        <v>1</v>
      </c>
      <c r="F37" s="61" t="s">
        <v>455</v>
      </c>
      <c r="G37" s="43">
        <v>6</v>
      </c>
      <c r="H37" s="45"/>
    </row>
    <row r="38" spans="1:8" ht="115.5">
      <c r="A38" s="43">
        <v>21</v>
      </c>
      <c r="B38" s="136" t="s">
        <v>456</v>
      </c>
      <c r="C38" s="162" t="s">
        <v>694</v>
      </c>
      <c r="D38" s="44" t="s">
        <v>12</v>
      </c>
      <c r="E38" s="43">
        <v>0.4</v>
      </c>
      <c r="F38" s="61" t="s">
        <v>455</v>
      </c>
      <c r="G38" s="43">
        <v>2.4</v>
      </c>
      <c r="H38" s="45"/>
    </row>
    <row r="39" spans="1:8" ht="38.25">
      <c r="A39" s="43">
        <v>22</v>
      </c>
      <c r="B39" s="56" t="s">
        <v>457</v>
      </c>
      <c r="C39" s="163" t="s">
        <v>695</v>
      </c>
      <c r="D39" s="44" t="s">
        <v>12</v>
      </c>
      <c r="E39" s="43">
        <v>8</v>
      </c>
      <c r="F39" s="61" t="s">
        <v>455</v>
      </c>
      <c r="G39" s="43">
        <v>8</v>
      </c>
      <c r="H39" s="45"/>
    </row>
    <row r="40" spans="1:8" ht="20.25">
      <c r="A40" s="229" t="s">
        <v>25</v>
      </c>
      <c r="B40" s="230"/>
      <c r="C40" s="230"/>
      <c r="D40" s="230"/>
      <c r="E40" s="230"/>
      <c r="F40" s="230"/>
      <c r="G40" s="230"/>
      <c r="H40" s="231"/>
    </row>
    <row r="41" spans="1:8" ht="60">
      <c r="A41" s="3" t="s">
        <v>8</v>
      </c>
      <c r="B41" s="3" t="s">
        <v>7</v>
      </c>
      <c r="C41" s="6" t="s">
        <v>6</v>
      </c>
      <c r="D41" s="3" t="s">
        <v>5</v>
      </c>
      <c r="E41" s="3" t="s">
        <v>4</v>
      </c>
      <c r="F41" s="3" t="s">
        <v>3</v>
      </c>
      <c r="G41" s="6" t="s">
        <v>2</v>
      </c>
      <c r="H41" s="6" t="s">
        <v>19</v>
      </c>
    </row>
    <row r="42" spans="1:8" s="26" customFormat="1" ht="25.5">
      <c r="A42" s="116">
        <v>1</v>
      </c>
      <c r="B42" s="46" t="s">
        <v>45</v>
      </c>
      <c r="C42" s="164" t="s">
        <v>696</v>
      </c>
      <c r="D42" s="137" t="s">
        <v>12</v>
      </c>
      <c r="E42" s="137">
        <v>5</v>
      </c>
      <c r="F42" s="116" t="s">
        <v>53</v>
      </c>
      <c r="G42" s="137">
        <v>15</v>
      </c>
      <c r="H42" s="51"/>
    </row>
    <row r="43" spans="1:8" s="26" customFormat="1" ht="38.25">
      <c r="A43" s="116">
        <v>2</v>
      </c>
      <c r="B43" s="46" t="s">
        <v>46</v>
      </c>
      <c r="C43" s="164" t="s">
        <v>697</v>
      </c>
      <c r="D43" s="137" t="s">
        <v>12</v>
      </c>
      <c r="E43" s="137">
        <v>1</v>
      </c>
      <c r="F43" s="116" t="s">
        <v>0</v>
      </c>
      <c r="G43" s="137">
        <v>2</v>
      </c>
      <c r="H43" s="51"/>
    </row>
    <row r="44" spans="1:8" s="26" customFormat="1" ht="51">
      <c r="A44" s="116">
        <v>3</v>
      </c>
      <c r="B44" s="46" t="s">
        <v>47</v>
      </c>
      <c r="C44" s="164" t="s">
        <v>698</v>
      </c>
      <c r="D44" s="137" t="s">
        <v>12</v>
      </c>
      <c r="E44" s="137">
        <v>20</v>
      </c>
      <c r="F44" s="116" t="s">
        <v>0</v>
      </c>
      <c r="G44" s="137">
        <v>20</v>
      </c>
      <c r="H44" s="51"/>
    </row>
    <row r="45" spans="1:8" s="26" customFormat="1" ht="89.25">
      <c r="A45" s="116">
        <v>4</v>
      </c>
      <c r="B45" s="46" t="s">
        <v>48</v>
      </c>
      <c r="C45" s="164" t="s">
        <v>699</v>
      </c>
      <c r="D45" s="137" t="s">
        <v>12</v>
      </c>
      <c r="E45" s="137">
        <v>1</v>
      </c>
      <c r="F45" s="116" t="s">
        <v>0</v>
      </c>
      <c r="G45" s="137">
        <v>2</v>
      </c>
      <c r="H45" s="51"/>
    </row>
    <row r="46" spans="1:8" s="26" customFormat="1" ht="63.75">
      <c r="A46" s="116">
        <v>5</v>
      </c>
      <c r="B46" s="46" t="s">
        <v>49</v>
      </c>
      <c r="C46" s="164" t="s">
        <v>700</v>
      </c>
      <c r="D46" s="137" t="s">
        <v>12</v>
      </c>
      <c r="E46" s="137">
        <v>1</v>
      </c>
      <c r="F46" s="116" t="s">
        <v>54</v>
      </c>
      <c r="G46" s="137">
        <v>2</v>
      </c>
      <c r="H46" s="51"/>
    </row>
    <row r="47" spans="1:8" s="26" customFormat="1" ht="63.75">
      <c r="A47" s="116">
        <v>6</v>
      </c>
      <c r="B47" s="46" t="s">
        <v>50</v>
      </c>
      <c r="C47" s="164" t="s">
        <v>701</v>
      </c>
      <c r="D47" s="137" t="s">
        <v>12</v>
      </c>
      <c r="E47" s="137">
        <v>1</v>
      </c>
      <c r="F47" s="116" t="s">
        <v>54</v>
      </c>
      <c r="G47" s="137">
        <v>6</v>
      </c>
      <c r="H47" s="51"/>
    </row>
    <row r="48" spans="1:8" s="26" customFormat="1" ht="76.5">
      <c r="A48" s="116">
        <v>7</v>
      </c>
      <c r="B48" s="46" t="s">
        <v>458</v>
      </c>
      <c r="C48" s="164" t="s">
        <v>702</v>
      </c>
      <c r="D48" s="137" t="s">
        <v>12</v>
      </c>
      <c r="E48" s="137">
        <v>1</v>
      </c>
      <c r="F48" s="116" t="s">
        <v>0</v>
      </c>
      <c r="G48" s="137">
        <v>2</v>
      </c>
      <c r="H48" s="51"/>
    </row>
    <row r="49" spans="1:8" s="26" customFormat="1">
      <c r="A49" s="116">
        <v>8</v>
      </c>
      <c r="B49" s="165" t="s">
        <v>703</v>
      </c>
      <c r="C49" s="166" t="s">
        <v>704</v>
      </c>
      <c r="D49" s="137" t="s">
        <v>12</v>
      </c>
      <c r="E49" s="137">
        <v>4</v>
      </c>
      <c r="F49" s="116" t="s">
        <v>0</v>
      </c>
      <c r="G49" s="137">
        <v>8</v>
      </c>
      <c r="H49" s="51"/>
    </row>
    <row r="50" spans="1:8" s="26" customFormat="1" ht="102">
      <c r="A50" s="116">
        <v>9</v>
      </c>
      <c r="B50" s="46" t="s">
        <v>459</v>
      </c>
      <c r="C50" s="164" t="s">
        <v>705</v>
      </c>
      <c r="D50" s="137" t="s">
        <v>12</v>
      </c>
      <c r="E50" s="137">
        <v>10</v>
      </c>
      <c r="F50" s="116" t="s">
        <v>0</v>
      </c>
      <c r="G50" s="137">
        <v>10</v>
      </c>
      <c r="H50" s="51"/>
    </row>
    <row r="51" spans="1:8" s="26" customFormat="1" ht="63.75">
      <c r="A51" s="116">
        <v>10</v>
      </c>
      <c r="B51" s="46" t="s">
        <v>460</v>
      </c>
      <c r="C51" s="164" t="s">
        <v>706</v>
      </c>
      <c r="D51" s="137" t="s">
        <v>12</v>
      </c>
      <c r="E51" s="137">
        <v>1</v>
      </c>
      <c r="F51" s="116" t="s">
        <v>0</v>
      </c>
      <c r="G51" s="137">
        <v>2</v>
      </c>
      <c r="H51" s="51"/>
    </row>
    <row r="52" spans="1:8" s="26" customFormat="1" ht="63.75">
      <c r="A52" s="116">
        <v>11</v>
      </c>
      <c r="B52" s="46" t="s">
        <v>52</v>
      </c>
      <c r="C52" s="164" t="s">
        <v>707</v>
      </c>
      <c r="D52" s="137" t="s">
        <v>12</v>
      </c>
      <c r="E52" s="137">
        <v>1</v>
      </c>
      <c r="F52" s="116" t="s">
        <v>0</v>
      </c>
      <c r="G52" s="137">
        <v>1</v>
      </c>
      <c r="H52" s="51"/>
    </row>
    <row r="53" spans="1:8" s="26" customFormat="1" ht="38.25">
      <c r="A53" s="116">
        <v>12</v>
      </c>
      <c r="B53" s="46" t="s">
        <v>461</v>
      </c>
      <c r="C53" s="164" t="s">
        <v>708</v>
      </c>
      <c r="D53" s="137" t="s">
        <v>12</v>
      </c>
      <c r="E53" s="137">
        <v>1</v>
      </c>
      <c r="F53" s="116" t="s">
        <v>0</v>
      </c>
      <c r="G53" s="137">
        <v>1</v>
      </c>
      <c r="H53" s="51"/>
    </row>
    <row r="54" spans="1:8" s="26" customFormat="1" ht="25.5">
      <c r="A54" s="116">
        <v>13</v>
      </c>
      <c r="B54" s="46" t="s">
        <v>51</v>
      </c>
      <c r="C54" s="164" t="s">
        <v>709</v>
      </c>
      <c r="D54" s="137" t="s">
        <v>12</v>
      </c>
      <c r="E54" s="137">
        <v>1</v>
      </c>
      <c r="F54" s="116" t="s">
        <v>0</v>
      </c>
      <c r="G54" s="137">
        <v>1</v>
      </c>
      <c r="H54" s="51"/>
    </row>
    <row r="55" spans="1:8" s="26" customFormat="1" ht="63.75">
      <c r="A55" s="116">
        <v>14</v>
      </c>
      <c r="B55" s="46" t="s">
        <v>462</v>
      </c>
      <c r="C55" s="164" t="s">
        <v>710</v>
      </c>
      <c r="D55" s="137" t="s">
        <v>12</v>
      </c>
      <c r="E55" s="137">
        <v>20</v>
      </c>
      <c r="F55" s="116" t="s">
        <v>0</v>
      </c>
      <c r="G55" s="137">
        <v>20</v>
      </c>
      <c r="H55" s="40"/>
    </row>
    <row r="56" spans="1:8" s="26" customFormat="1" ht="102">
      <c r="A56" s="116">
        <v>15</v>
      </c>
      <c r="B56" s="46" t="s">
        <v>463</v>
      </c>
      <c r="C56" s="164" t="s">
        <v>711</v>
      </c>
      <c r="D56" s="137" t="s">
        <v>12</v>
      </c>
      <c r="E56" s="137">
        <v>2</v>
      </c>
      <c r="F56" s="116" t="s">
        <v>0</v>
      </c>
      <c r="G56" s="137">
        <v>20</v>
      </c>
      <c r="H56" s="40"/>
    </row>
    <row r="57" spans="1:8" ht="20.25">
      <c r="A57" s="227" t="s">
        <v>9</v>
      </c>
      <c r="B57" s="228"/>
      <c r="C57" s="228"/>
      <c r="D57" s="214"/>
      <c r="E57" s="214"/>
      <c r="F57" s="214"/>
      <c r="G57" s="214"/>
      <c r="H57" s="228"/>
    </row>
    <row r="58" spans="1:8" ht="60">
      <c r="A58" s="7" t="s">
        <v>8</v>
      </c>
      <c r="B58" s="6" t="s">
        <v>7</v>
      </c>
      <c r="C58" s="6" t="s">
        <v>6</v>
      </c>
      <c r="D58" s="6" t="s">
        <v>5</v>
      </c>
      <c r="E58" s="6" t="s">
        <v>4</v>
      </c>
      <c r="F58" s="6" t="s">
        <v>3</v>
      </c>
      <c r="G58" s="6" t="s">
        <v>2</v>
      </c>
      <c r="H58" s="6" t="s">
        <v>19</v>
      </c>
    </row>
    <row r="59" spans="1:8" ht="76.5">
      <c r="A59" s="116">
        <v>1</v>
      </c>
      <c r="B59" s="138" t="s">
        <v>85</v>
      </c>
      <c r="C59" s="147" t="s">
        <v>669</v>
      </c>
      <c r="D59" s="137" t="s">
        <v>1</v>
      </c>
      <c r="E59" s="139">
        <v>1</v>
      </c>
      <c r="F59" s="139" t="s">
        <v>0</v>
      </c>
      <c r="G59" s="137">
        <v>2</v>
      </c>
      <c r="H59" s="40"/>
    </row>
    <row r="60" spans="1:8" ht="51">
      <c r="A60" s="116">
        <v>2</v>
      </c>
      <c r="B60" s="13" t="s">
        <v>86</v>
      </c>
      <c r="C60" s="147" t="s">
        <v>670</v>
      </c>
      <c r="D60" s="137" t="s">
        <v>1</v>
      </c>
      <c r="E60" s="137">
        <v>1</v>
      </c>
      <c r="F60" s="137" t="s">
        <v>0</v>
      </c>
      <c r="G60" s="137">
        <v>2</v>
      </c>
      <c r="H60" s="40"/>
    </row>
  </sheetData>
  <mergeCells count="31">
    <mergeCell ref="A57:H57"/>
    <mergeCell ref="A40:H40"/>
    <mergeCell ref="A1:H1"/>
    <mergeCell ref="A5:H5"/>
    <mergeCell ref="A6:H6"/>
    <mergeCell ref="A16:H16"/>
    <mergeCell ref="A14:B14"/>
    <mergeCell ref="C14:H14"/>
    <mergeCell ref="A2:H2"/>
    <mergeCell ref="A3:H3"/>
    <mergeCell ref="A4:H4"/>
    <mergeCell ref="A7:B7"/>
    <mergeCell ref="C7:H7"/>
    <mergeCell ref="A8:C8"/>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39 C42:C48 C50:C56 C59:C60"/>
  </dataValidation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dimension ref="A1:H122"/>
  <sheetViews>
    <sheetView topLeftCell="A121" zoomScale="87" zoomScaleNormal="87" workbookViewId="0">
      <selection activeCell="G13" sqref="G13"/>
    </sheetView>
  </sheetViews>
  <sheetFormatPr defaultColWidth="14.42578125" defaultRowHeight="15"/>
  <cols>
    <col min="1" max="1" width="5.140625" style="1" customWidth="1"/>
    <col min="2" max="2" width="52" style="1" customWidth="1"/>
    <col min="3" max="3" width="27.42578125" style="1" customWidth="1"/>
    <col min="4" max="4" width="22" style="1" customWidth="1"/>
    <col min="5" max="5" width="29.85546875" style="1" customWidth="1"/>
    <col min="6" max="6" width="19.7109375" style="1" bestFit="1" customWidth="1"/>
    <col min="7" max="7" width="38.85546875" style="1" customWidth="1"/>
    <col min="8" max="9" width="8.7109375" style="1" customWidth="1"/>
    <col min="10" max="16384" width="14.42578125" style="1"/>
  </cols>
  <sheetData>
    <row r="1" spans="1:8">
      <c r="A1" s="234" t="s">
        <v>18</v>
      </c>
      <c r="B1" s="235"/>
      <c r="C1" s="235"/>
      <c r="D1" s="235"/>
      <c r="E1" s="235"/>
      <c r="F1" s="235"/>
      <c r="G1" s="235"/>
    </row>
    <row r="2" spans="1:8" ht="20.25">
      <c r="A2" s="220" t="s">
        <v>79</v>
      </c>
      <c r="B2" s="220"/>
      <c r="C2" s="220"/>
      <c r="D2" s="220"/>
      <c r="E2" s="220"/>
      <c r="F2" s="220"/>
      <c r="G2" s="220"/>
      <c r="H2" s="34"/>
    </row>
    <row r="3" spans="1:8" ht="20.25">
      <c r="A3" s="221" t="str">
        <f>'Информация о Чемпионате'!B4</f>
        <v>Региональный чемпионат</v>
      </c>
      <c r="B3" s="221"/>
      <c r="C3" s="221"/>
      <c r="D3" s="221"/>
      <c r="E3" s="221"/>
      <c r="F3" s="221"/>
      <c r="G3" s="221"/>
      <c r="H3" s="35"/>
    </row>
    <row r="4" spans="1:8" ht="20.25">
      <c r="A4" s="220" t="s">
        <v>80</v>
      </c>
      <c r="B4" s="220"/>
      <c r="C4" s="220"/>
      <c r="D4" s="220"/>
      <c r="E4" s="220"/>
      <c r="F4" s="220"/>
      <c r="G4" s="220"/>
      <c r="H4" s="34"/>
    </row>
    <row r="5" spans="1:8" ht="20.25">
      <c r="A5" s="236" t="str">
        <f>'Информация о Чемпионате'!B3</f>
        <v>Поварское дело</v>
      </c>
      <c r="B5" s="236"/>
      <c r="C5" s="236"/>
      <c r="D5" s="236"/>
      <c r="E5" s="236"/>
      <c r="F5" s="236"/>
      <c r="G5" s="236"/>
      <c r="H5" s="36"/>
    </row>
    <row r="6" spans="1:8" ht="20.25">
      <c r="A6" s="227" t="s">
        <v>26</v>
      </c>
      <c r="B6" s="233"/>
      <c r="C6" s="233"/>
      <c r="D6" s="233"/>
      <c r="E6" s="233"/>
      <c r="F6" s="233"/>
      <c r="G6" s="233"/>
    </row>
    <row r="7" spans="1:8" ht="43.5" customHeight="1">
      <c r="A7" s="145"/>
      <c r="B7" s="232" t="s">
        <v>577</v>
      </c>
      <c r="C7" s="232"/>
      <c r="D7" s="232"/>
      <c r="E7" s="232"/>
      <c r="F7" s="232"/>
      <c r="G7" s="232"/>
    </row>
    <row r="8" spans="1:8" ht="30">
      <c r="A8" s="6" t="s">
        <v>8</v>
      </c>
      <c r="B8" s="6" t="s">
        <v>7</v>
      </c>
      <c r="C8" s="6" t="s">
        <v>6</v>
      </c>
      <c r="D8" s="6" t="s">
        <v>5</v>
      </c>
      <c r="E8" s="6" t="s">
        <v>4</v>
      </c>
      <c r="F8" s="6" t="s">
        <v>3</v>
      </c>
      <c r="G8" s="6" t="s">
        <v>27</v>
      </c>
    </row>
    <row r="9" spans="1:8" ht="25.5">
      <c r="A9" s="9">
        <v>1</v>
      </c>
      <c r="B9" s="146" t="s">
        <v>475</v>
      </c>
      <c r="C9" s="42" t="s">
        <v>578</v>
      </c>
      <c r="D9" s="42"/>
      <c r="E9" s="43">
        <v>1</v>
      </c>
      <c r="F9" s="43" t="s">
        <v>0</v>
      </c>
      <c r="G9" s="42" t="s">
        <v>473</v>
      </c>
    </row>
    <row r="10" spans="1:8" ht="30" customHeight="1">
      <c r="A10" s="9">
        <v>2</v>
      </c>
      <c r="B10" s="146" t="s">
        <v>482</v>
      </c>
      <c r="C10" s="42" t="s">
        <v>578</v>
      </c>
      <c r="D10" s="42"/>
      <c r="E10" s="42" t="s">
        <v>579</v>
      </c>
      <c r="F10" s="43" t="s">
        <v>0</v>
      </c>
      <c r="G10" s="42"/>
    </row>
    <row r="11" spans="1:8" ht="30" customHeight="1">
      <c r="A11" s="9">
        <v>3</v>
      </c>
      <c r="B11" s="146" t="s">
        <v>483</v>
      </c>
      <c r="C11" s="42" t="s">
        <v>578</v>
      </c>
      <c r="D11" s="42"/>
      <c r="E11" s="42" t="s">
        <v>579</v>
      </c>
      <c r="F11" s="43" t="s">
        <v>0</v>
      </c>
      <c r="G11" s="42"/>
    </row>
    <row r="12" spans="1:8" ht="30" customHeight="1">
      <c r="A12" s="9">
        <v>4</v>
      </c>
      <c r="B12" s="146" t="s">
        <v>484</v>
      </c>
      <c r="C12" s="42" t="s">
        <v>578</v>
      </c>
      <c r="D12" s="42"/>
      <c r="E12" s="42" t="s">
        <v>579</v>
      </c>
      <c r="F12" s="43" t="s">
        <v>0</v>
      </c>
      <c r="G12" s="42"/>
    </row>
    <row r="13" spans="1:8" ht="30" customHeight="1">
      <c r="A13" s="9">
        <v>5</v>
      </c>
      <c r="B13" s="146" t="s">
        <v>485</v>
      </c>
      <c r="C13" s="42" t="s">
        <v>578</v>
      </c>
      <c r="D13" s="42"/>
      <c r="E13" s="42" t="s">
        <v>579</v>
      </c>
      <c r="F13" s="43" t="s">
        <v>0</v>
      </c>
      <c r="G13" s="42"/>
    </row>
    <row r="14" spans="1:8" ht="30" customHeight="1">
      <c r="A14" s="9">
        <v>6</v>
      </c>
      <c r="B14" s="146" t="s">
        <v>486</v>
      </c>
      <c r="C14" s="42" t="s">
        <v>578</v>
      </c>
      <c r="D14" s="42"/>
      <c r="E14" s="42" t="s">
        <v>579</v>
      </c>
      <c r="F14" s="43" t="s">
        <v>0</v>
      </c>
      <c r="G14" s="42"/>
    </row>
    <row r="15" spans="1:8" ht="30" customHeight="1">
      <c r="A15" s="9">
        <v>7</v>
      </c>
      <c r="B15" s="146" t="s">
        <v>476</v>
      </c>
      <c r="C15" s="42" t="s">
        <v>578</v>
      </c>
      <c r="D15" s="42"/>
      <c r="E15" s="42" t="s">
        <v>579</v>
      </c>
      <c r="F15" s="43" t="s">
        <v>0</v>
      </c>
      <c r="G15" s="42"/>
    </row>
    <row r="16" spans="1:8" ht="30" customHeight="1">
      <c r="A16" s="9">
        <v>8</v>
      </c>
      <c r="B16" s="146" t="s">
        <v>501</v>
      </c>
      <c r="C16" s="42" t="s">
        <v>578</v>
      </c>
      <c r="D16" s="42"/>
      <c r="E16" s="42" t="s">
        <v>579</v>
      </c>
      <c r="F16" s="43" t="s">
        <v>0</v>
      </c>
      <c r="G16" s="42"/>
    </row>
    <row r="17" spans="1:7" ht="30" customHeight="1">
      <c r="A17" s="9">
        <v>9</v>
      </c>
      <c r="B17" s="146" t="s">
        <v>487</v>
      </c>
      <c r="C17" s="42" t="s">
        <v>578</v>
      </c>
      <c r="D17" s="42"/>
      <c r="E17" s="42" t="s">
        <v>579</v>
      </c>
      <c r="F17" s="43" t="s">
        <v>0</v>
      </c>
      <c r="G17" s="42"/>
    </row>
    <row r="18" spans="1:7" ht="30" customHeight="1">
      <c r="A18" s="9">
        <v>10</v>
      </c>
      <c r="B18" s="146" t="s">
        <v>488</v>
      </c>
      <c r="C18" s="42" t="s">
        <v>578</v>
      </c>
      <c r="D18" s="42"/>
      <c r="E18" s="42" t="s">
        <v>579</v>
      </c>
      <c r="F18" s="43" t="s">
        <v>0</v>
      </c>
      <c r="G18" s="42"/>
    </row>
    <row r="19" spans="1:7" ht="30" customHeight="1">
      <c r="A19" s="9">
        <v>11</v>
      </c>
      <c r="B19" s="146" t="s">
        <v>489</v>
      </c>
      <c r="C19" s="42" t="s">
        <v>578</v>
      </c>
      <c r="D19" s="42"/>
      <c r="E19" s="42" t="s">
        <v>579</v>
      </c>
      <c r="F19" s="43" t="s">
        <v>0</v>
      </c>
      <c r="G19" s="42"/>
    </row>
    <row r="20" spans="1:7" ht="30" customHeight="1">
      <c r="A20" s="9">
        <v>12</v>
      </c>
      <c r="B20" s="146" t="s">
        <v>490</v>
      </c>
      <c r="C20" s="42" t="s">
        <v>578</v>
      </c>
      <c r="D20" s="42"/>
      <c r="E20" s="42" t="s">
        <v>579</v>
      </c>
      <c r="F20" s="43" t="s">
        <v>0</v>
      </c>
      <c r="G20" s="42"/>
    </row>
    <row r="21" spans="1:7" ht="30" customHeight="1">
      <c r="A21" s="9">
        <v>13</v>
      </c>
      <c r="B21" s="146" t="s">
        <v>491</v>
      </c>
      <c r="C21" s="42" t="s">
        <v>578</v>
      </c>
      <c r="D21" s="42"/>
      <c r="E21" s="42" t="s">
        <v>579</v>
      </c>
      <c r="F21" s="43" t="s">
        <v>0</v>
      </c>
      <c r="G21" s="42"/>
    </row>
    <row r="22" spans="1:7" ht="30" customHeight="1">
      <c r="A22" s="9">
        <v>14</v>
      </c>
      <c r="B22" s="42" t="s">
        <v>110</v>
      </c>
      <c r="C22" s="42" t="s">
        <v>578</v>
      </c>
      <c r="D22" s="42"/>
      <c r="E22" s="42" t="s">
        <v>579</v>
      </c>
      <c r="F22" s="43" t="s">
        <v>0</v>
      </c>
      <c r="G22" s="42"/>
    </row>
    <row r="23" spans="1:7" ht="30" customHeight="1">
      <c r="A23" s="9">
        <v>15</v>
      </c>
      <c r="B23" s="42" t="s">
        <v>580</v>
      </c>
      <c r="C23" s="42" t="s">
        <v>578</v>
      </c>
      <c r="D23" s="42"/>
      <c r="E23" s="42" t="s">
        <v>579</v>
      </c>
      <c r="F23" s="43" t="s">
        <v>0</v>
      </c>
      <c r="G23" s="42"/>
    </row>
    <row r="24" spans="1:7" ht="30" customHeight="1">
      <c r="A24" s="9">
        <v>22</v>
      </c>
      <c r="B24" s="42" t="s">
        <v>137</v>
      </c>
      <c r="C24" s="42" t="s">
        <v>578</v>
      </c>
      <c r="D24" s="42"/>
      <c r="E24" s="42" t="s">
        <v>579</v>
      </c>
      <c r="F24" s="43" t="s">
        <v>0</v>
      </c>
      <c r="G24" s="42"/>
    </row>
    <row r="25" spans="1:7" ht="30" customHeight="1">
      <c r="A25" s="9">
        <v>23</v>
      </c>
      <c r="B25" s="42" t="s">
        <v>140</v>
      </c>
      <c r="C25" s="42" t="s">
        <v>578</v>
      </c>
      <c r="D25" s="42"/>
      <c r="E25" s="42" t="s">
        <v>579</v>
      </c>
      <c r="F25" s="43" t="s">
        <v>0</v>
      </c>
      <c r="G25" s="42"/>
    </row>
    <row r="26" spans="1:7" ht="30" customHeight="1">
      <c r="A26" s="9">
        <v>24</v>
      </c>
      <c r="B26" s="146" t="s">
        <v>570</v>
      </c>
      <c r="C26" s="42" t="s">
        <v>578</v>
      </c>
      <c r="D26" s="42"/>
      <c r="E26" s="42" t="s">
        <v>579</v>
      </c>
      <c r="F26" s="43" t="s">
        <v>0</v>
      </c>
      <c r="G26" s="42"/>
    </row>
    <row r="27" spans="1:7" ht="30" customHeight="1">
      <c r="A27" s="9">
        <v>25</v>
      </c>
      <c r="B27" s="146" t="s">
        <v>122</v>
      </c>
      <c r="C27" s="42" t="s">
        <v>578</v>
      </c>
      <c r="D27" s="42"/>
      <c r="E27" s="42" t="s">
        <v>579</v>
      </c>
      <c r="F27" s="43" t="s">
        <v>0</v>
      </c>
      <c r="G27" s="42"/>
    </row>
    <row r="28" spans="1:7" ht="30" customHeight="1">
      <c r="A28" s="9">
        <v>26</v>
      </c>
      <c r="B28" s="146" t="s">
        <v>492</v>
      </c>
      <c r="C28" s="42" t="s">
        <v>578</v>
      </c>
      <c r="D28" s="42"/>
      <c r="E28" s="42" t="s">
        <v>579</v>
      </c>
      <c r="F28" s="43" t="s">
        <v>0</v>
      </c>
      <c r="G28" s="42"/>
    </row>
    <row r="29" spans="1:7" ht="30" customHeight="1">
      <c r="A29" s="9">
        <v>27</v>
      </c>
      <c r="B29" s="146" t="s">
        <v>493</v>
      </c>
      <c r="C29" s="42" t="s">
        <v>578</v>
      </c>
      <c r="D29" s="42"/>
      <c r="E29" s="42" t="s">
        <v>579</v>
      </c>
      <c r="F29" s="43" t="s">
        <v>0</v>
      </c>
      <c r="G29" s="42"/>
    </row>
    <row r="30" spans="1:7" ht="30" customHeight="1">
      <c r="A30" s="9">
        <v>28</v>
      </c>
      <c r="B30" s="146" t="s">
        <v>477</v>
      </c>
      <c r="C30" s="42" t="s">
        <v>578</v>
      </c>
      <c r="D30" s="42"/>
      <c r="E30" s="42" t="s">
        <v>579</v>
      </c>
      <c r="F30" s="43" t="s">
        <v>0</v>
      </c>
      <c r="G30" s="42"/>
    </row>
    <row r="31" spans="1:7" ht="30" customHeight="1">
      <c r="A31" s="9">
        <v>29</v>
      </c>
      <c r="B31" s="146" t="s">
        <v>494</v>
      </c>
      <c r="C31" s="42" t="s">
        <v>578</v>
      </c>
      <c r="D31" s="42"/>
      <c r="E31" s="42" t="s">
        <v>579</v>
      </c>
      <c r="F31" s="43" t="s">
        <v>0</v>
      </c>
      <c r="G31" s="42"/>
    </row>
    <row r="32" spans="1:7" ht="30" customHeight="1">
      <c r="A32" s="9">
        <v>30</v>
      </c>
      <c r="B32" s="146" t="s">
        <v>576</v>
      </c>
      <c r="C32" s="42" t="s">
        <v>578</v>
      </c>
      <c r="D32" s="42"/>
      <c r="E32" s="42" t="s">
        <v>579</v>
      </c>
      <c r="F32" s="43" t="s">
        <v>0</v>
      </c>
      <c r="G32" s="42"/>
    </row>
    <row r="33" spans="1:7" ht="30" customHeight="1">
      <c r="A33" s="9">
        <v>32</v>
      </c>
      <c r="B33" s="146" t="s">
        <v>495</v>
      </c>
      <c r="C33" s="42" t="s">
        <v>578</v>
      </c>
      <c r="D33" s="42"/>
      <c r="E33" s="42" t="s">
        <v>579</v>
      </c>
      <c r="F33" s="43" t="s">
        <v>0</v>
      </c>
      <c r="G33" s="42"/>
    </row>
    <row r="34" spans="1:7" ht="30" customHeight="1">
      <c r="A34" s="9">
        <v>33</v>
      </c>
      <c r="B34" s="146" t="s">
        <v>496</v>
      </c>
      <c r="C34" s="42" t="s">
        <v>578</v>
      </c>
      <c r="D34" s="42"/>
      <c r="E34" s="42" t="s">
        <v>579</v>
      </c>
      <c r="F34" s="43" t="s">
        <v>0</v>
      </c>
      <c r="G34" s="42"/>
    </row>
    <row r="35" spans="1:7" ht="30" customHeight="1">
      <c r="A35" s="9">
        <v>34</v>
      </c>
      <c r="B35" s="146" t="s">
        <v>497</v>
      </c>
      <c r="C35" s="42" t="s">
        <v>578</v>
      </c>
      <c r="D35" s="42"/>
      <c r="E35" s="42" t="s">
        <v>579</v>
      </c>
      <c r="F35" s="43" t="s">
        <v>0</v>
      </c>
      <c r="G35" s="42"/>
    </row>
    <row r="36" spans="1:7" ht="30" customHeight="1">
      <c r="A36" s="9">
        <v>35</v>
      </c>
      <c r="B36" s="146" t="s">
        <v>115</v>
      </c>
      <c r="C36" s="42" t="s">
        <v>578</v>
      </c>
      <c r="D36" s="42"/>
      <c r="E36" s="42" t="s">
        <v>579</v>
      </c>
      <c r="F36" s="43" t="s">
        <v>0</v>
      </c>
      <c r="G36" s="42"/>
    </row>
    <row r="37" spans="1:7" ht="30" customHeight="1">
      <c r="A37" s="9">
        <v>36</v>
      </c>
      <c r="B37" s="146" t="s">
        <v>498</v>
      </c>
      <c r="C37" s="42" t="s">
        <v>578</v>
      </c>
      <c r="D37" s="42"/>
      <c r="E37" s="42" t="s">
        <v>579</v>
      </c>
      <c r="F37" s="43" t="s">
        <v>0</v>
      </c>
      <c r="G37" s="42"/>
    </row>
    <row r="38" spans="1:7" ht="30" customHeight="1">
      <c r="A38" s="9">
        <v>37</v>
      </c>
      <c r="B38" s="146" t="s">
        <v>499</v>
      </c>
      <c r="C38" s="42" t="s">
        <v>578</v>
      </c>
      <c r="D38" s="42"/>
      <c r="E38" s="42" t="s">
        <v>579</v>
      </c>
      <c r="F38" s="43" t="s">
        <v>0</v>
      </c>
      <c r="G38" s="42"/>
    </row>
    <row r="39" spans="1:7" ht="30" customHeight="1">
      <c r="A39" s="9">
        <v>38</v>
      </c>
      <c r="B39" s="146" t="s">
        <v>500</v>
      </c>
      <c r="C39" s="42" t="s">
        <v>578</v>
      </c>
      <c r="D39" s="42"/>
      <c r="E39" s="42" t="s">
        <v>579</v>
      </c>
      <c r="F39" s="43" t="s">
        <v>0</v>
      </c>
      <c r="G39" s="42"/>
    </row>
    <row r="40" spans="1:7" ht="30" customHeight="1">
      <c r="A40" s="9">
        <v>39</v>
      </c>
      <c r="B40" s="146" t="s">
        <v>502</v>
      </c>
      <c r="C40" s="42" t="s">
        <v>578</v>
      </c>
      <c r="D40" s="42"/>
      <c r="E40" s="42" t="s">
        <v>579</v>
      </c>
      <c r="F40" s="43" t="s">
        <v>0</v>
      </c>
      <c r="G40" s="42"/>
    </row>
    <row r="41" spans="1:7" ht="30" customHeight="1">
      <c r="A41" s="9">
        <v>40</v>
      </c>
      <c r="B41" s="146" t="s">
        <v>503</v>
      </c>
      <c r="C41" s="42" t="s">
        <v>578</v>
      </c>
      <c r="D41" s="42"/>
      <c r="E41" s="42" t="s">
        <v>579</v>
      </c>
      <c r="F41" s="43" t="s">
        <v>0</v>
      </c>
      <c r="G41" s="42"/>
    </row>
    <row r="42" spans="1:7" ht="30" customHeight="1">
      <c r="A42" s="9">
        <v>41</v>
      </c>
      <c r="B42" s="146" t="s">
        <v>504</v>
      </c>
      <c r="C42" s="42" t="s">
        <v>578</v>
      </c>
      <c r="D42" s="42"/>
      <c r="E42" s="42" t="s">
        <v>579</v>
      </c>
      <c r="F42" s="43" t="s">
        <v>0</v>
      </c>
      <c r="G42" s="42"/>
    </row>
    <row r="43" spans="1:7" ht="30" customHeight="1">
      <c r="A43" s="9">
        <v>42</v>
      </c>
      <c r="B43" s="146" t="s">
        <v>505</v>
      </c>
      <c r="C43" s="42" t="s">
        <v>578</v>
      </c>
      <c r="D43" s="42"/>
      <c r="E43" s="42" t="s">
        <v>579</v>
      </c>
      <c r="F43" s="43" t="s">
        <v>0</v>
      </c>
      <c r="G43" s="42"/>
    </row>
    <row r="44" spans="1:7" ht="30" customHeight="1">
      <c r="A44" s="9">
        <v>43</v>
      </c>
      <c r="B44" s="146" t="s">
        <v>506</v>
      </c>
      <c r="C44" s="42" t="s">
        <v>578</v>
      </c>
      <c r="D44" s="42"/>
      <c r="E44" s="42" t="s">
        <v>579</v>
      </c>
      <c r="F44" s="43" t="s">
        <v>0</v>
      </c>
      <c r="G44" s="42"/>
    </row>
    <row r="45" spans="1:7" ht="30" customHeight="1">
      <c r="A45" s="9">
        <v>44</v>
      </c>
      <c r="B45" s="146" t="s">
        <v>507</v>
      </c>
      <c r="C45" s="42" t="s">
        <v>578</v>
      </c>
      <c r="D45" s="42"/>
      <c r="E45" s="42" t="s">
        <v>579</v>
      </c>
      <c r="F45" s="43" t="s">
        <v>0</v>
      </c>
      <c r="G45" s="42"/>
    </row>
    <row r="46" spans="1:7" ht="30" customHeight="1">
      <c r="A46" s="9">
        <v>45</v>
      </c>
      <c r="B46" s="146" t="s">
        <v>508</v>
      </c>
      <c r="C46" s="42" t="s">
        <v>578</v>
      </c>
      <c r="D46" s="42"/>
      <c r="E46" s="42" t="s">
        <v>579</v>
      </c>
      <c r="F46" s="43" t="s">
        <v>0</v>
      </c>
      <c r="G46" s="42"/>
    </row>
    <row r="47" spans="1:7" ht="30" customHeight="1">
      <c r="A47" s="9">
        <v>46</v>
      </c>
      <c r="B47" s="146" t="s">
        <v>509</v>
      </c>
      <c r="C47" s="42" t="s">
        <v>578</v>
      </c>
      <c r="D47" s="42"/>
      <c r="E47" s="42" t="s">
        <v>579</v>
      </c>
      <c r="F47" s="43" t="s">
        <v>0</v>
      </c>
      <c r="G47" s="42"/>
    </row>
    <row r="48" spans="1:7" ht="30" customHeight="1">
      <c r="A48" s="9">
        <v>47</v>
      </c>
      <c r="B48" s="146" t="s">
        <v>510</v>
      </c>
      <c r="C48" s="42" t="s">
        <v>578</v>
      </c>
      <c r="D48" s="42"/>
      <c r="E48" s="42" t="s">
        <v>579</v>
      </c>
      <c r="F48" s="43" t="s">
        <v>0</v>
      </c>
      <c r="G48" s="42"/>
    </row>
    <row r="49" spans="1:7" ht="30" customHeight="1">
      <c r="A49" s="9">
        <v>48</v>
      </c>
      <c r="B49" s="146" t="s">
        <v>511</v>
      </c>
      <c r="C49" s="42" t="s">
        <v>578</v>
      </c>
      <c r="D49" s="42"/>
      <c r="E49" s="42" t="s">
        <v>579</v>
      </c>
      <c r="F49" s="43" t="s">
        <v>0</v>
      </c>
      <c r="G49" s="42"/>
    </row>
    <row r="50" spans="1:7" ht="30" customHeight="1">
      <c r="A50" s="9">
        <v>49</v>
      </c>
      <c r="B50" s="146" t="s">
        <v>512</v>
      </c>
      <c r="C50" s="42" t="s">
        <v>578</v>
      </c>
      <c r="D50" s="42"/>
      <c r="E50" s="42" t="s">
        <v>579</v>
      </c>
      <c r="F50" s="43" t="s">
        <v>0</v>
      </c>
      <c r="G50" s="42"/>
    </row>
    <row r="51" spans="1:7" ht="30" customHeight="1">
      <c r="A51" s="9">
        <v>50</v>
      </c>
      <c r="B51" s="146" t="s">
        <v>513</v>
      </c>
      <c r="C51" s="42" t="s">
        <v>578</v>
      </c>
      <c r="D51" s="42"/>
      <c r="E51" s="42" t="s">
        <v>579</v>
      </c>
      <c r="F51" s="43" t="s">
        <v>0</v>
      </c>
      <c r="G51" s="42"/>
    </row>
    <row r="52" spans="1:7" ht="30" customHeight="1">
      <c r="A52" s="9">
        <v>51</v>
      </c>
      <c r="B52" s="146" t="s">
        <v>575</v>
      </c>
      <c r="C52" s="42" t="s">
        <v>578</v>
      </c>
      <c r="D52" s="42"/>
      <c r="E52" s="42" t="s">
        <v>579</v>
      </c>
      <c r="F52" s="43" t="s">
        <v>0</v>
      </c>
      <c r="G52" s="42"/>
    </row>
    <row r="53" spans="1:7" ht="30" customHeight="1">
      <c r="A53" s="9">
        <v>52</v>
      </c>
      <c r="B53" s="146" t="s">
        <v>514</v>
      </c>
      <c r="C53" s="42" t="s">
        <v>578</v>
      </c>
      <c r="D53" s="42"/>
      <c r="E53" s="42" t="s">
        <v>579</v>
      </c>
      <c r="F53" s="43" t="s">
        <v>0</v>
      </c>
      <c r="G53" s="42"/>
    </row>
    <row r="54" spans="1:7" ht="30" customHeight="1">
      <c r="A54" s="9">
        <v>53</v>
      </c>
      <c r="B54" s="146" t="s">
        <v>515</v>
      </c>
      <c r="C54" s="42" t="s">
        <v>578</v>
      </c>
      <c r="D54" s="42"/>
      <c r="E54" s="42" t="s">
        <v>579</v>
      </c>
      <c r="F54" s="43" t="s">
        <v>0</v>
      </c>
      <c r="G54" s="42"/>
    </row>
    <row r="55" spans="1:7" ht="30" customHeight="1">
      <c r="A55" s="9">
        <v>54</v>
      </c>
      <c r="B55" s="146" t="s">
        <v>516</v>
      </c>
      <c r="C55" s="42" t="s">
        <v>578</v>
      </c>
      <c r="D55" s="42"/>
      <c r="E55" s="42" t="s">
        <v>579</v>
      </c>
      <c r="F55" s="43" t="s">
        <v>0</v>
      </c>
      <c r="G55" s="42"/>
    </row>
    <row r="56" spans="1:7" ht="30" customHeight="1">
      <c r="A56" s="9">
        <v>55</v>
      </c>
      <c r="B56" s="146" t="s">
        <v>517</v>
      </c>
      <c r="C56" s="42" t="s">
        <v>578</v>
      </c>
      <c r="D56" s="42"/>
      <c r="E56" s="42" t="s">
        <v>579</v>
      </c>
      <c r="F56" s="43" t="s">
        <v>0</v>
      </c>
      <c r="G56" s="42"/>
    </row>
    <row r="57" spans="1:7" ht="30" customHeight="1">
      <c r="A57" s="9">
        <v>56</v>
      </c>
      <c r="B57" s="146" t="s">
        <v>518</v>
      </c>
      <c r="C57" s="42" t="s">
        <v>578</v>
      </c>
      <c r="D57" s="42"/>
      <c r="E57" s="42" t="s">
        <v>579</v>
      </c>
      <c r="F57" s="43" t="s">
        <v>0</v>
      </c>
      <c r="G57" s="42"/>
    </row>
    <row r="58" spans="1:7" ht="30" customHeight="1">
      <c r="A58" s="9">
        <v>57</v>
      </c>
      <c r="B58" s="42" t="s">
        <v>142</v>
      </c>
      <c r="C58" s="42" t="s">
        <v>578</v>
      </c>
      <c r="D58" s="42"/>
      <c r="E58" s="42" t="s">
        <v>579</v>
      </c>
      <c r="F58" s="43" t="s">
        <v>0</v>
      </c>
      <c r="G58" s="42"/>
    </row>
    <row r="59" spans="1:7" ht="30" customHeight="1">
      <c r="A59" s="9">
        <v>58</v>
      </c>
      <c r="B59" s="146" t="s">
        <v>581</v>
      </c>
      <c r="C59" s="42" t="s">
        <v>578</v>
      </c>
      <c r="D59" s="42"/>
      <c r="E59" s="42" t="s">
        <v>579</v>
      </c>
      <c r="F59" s="43" t="s">
        <v>0</v>
      </c>
      <c r="G59" s="42"/>
    </row>
    <row r="60" spans="1:7" ht="30" customHeight="1">
      <c r="A60" s="9">
        <v>59</v>
      </c>
      <c r="B60" s="146" t="s">
        <v>519</v>
      </c>
      <c r="C60" s="42" t="s">
        <v>578</v>
      </c>
      <c r="D60" s="42"/>
      <c r="E60" s="42" t="s">
        <v>579</v>
      </c>
      <c r="F60" s="43" t="s">
        <v>0</v>
      </c>
      <c r="G60" s="42"/>
    </row>
    <row r="61" spans="1:7" ht="30" customHeight="1">
      <c r="A61" s="9">
        <v>60</v>
      </c>
      <c r="B61" s="146" t="s">
        <v>520</v>
      </c>
      <c r="C61" s="42" t="s">
        <v>578</v>
      </c>
      <c r="D61" s="42"/>
      <c r="E61" s="42" t="s">
        <v>579</v>
      </c>
      <c r="F61" s="43" t="s">
        <v>0</v>
      </c>
      <c r="G61" s="42"/>
    </row>
    <row r="62" spans="1:7" ht="30" customHeight="1">
      <c r="A62" s="9">
        <v>61</v>
      </c>
      <c r="B62" s="146" t="s">
        <v>522</v>
      </c>
      <c r="C62" s="42" t="s">
        <v>578</v>
      </c>
      <c r="D62" s="42"/>
      <c r="E62" s="42" t="s">
        <v>579</v>
      </c>
      <c r="F62" s="43" t="s">
        <v>0</v>
      </c>
      <c r="G62" s="42"/>
    </row>
    <row r="63" spans="1:7" ht="30" customHeight="1">
      <c r="A63" s="9">
        <v>62</v>
      </c>
      <c r="B63" s="146" t="s">
        <v>521</v>
      </c>
      <c r="C63" s="42" t="s">
        <v>578</v>
      </c>
      <c r="D63" s="42"/>
      <c r="E63" s="42" t="s">
        <v>579</v>
      </c>
      <c r="F63" s="43" t="s">
        <v>0</v>
      </c>
      <c r="G63" s="42"/>
    </row>
    <row r="64" spans="1:7" ht="30" customHeight="1">
      <c r="A64" s="9">
        <v>63</v>
      </c>
      <c r="B64" s="146" t="s">
        <v>523</v>
      </c>
      <c r="C64" s="42" t="s">
        <v>578</v>
      </c>
      <c r="D64" s="42"/>
      <c r="E64" s="42" t="s">
        <v>579</v>
      </c>
      <c r="F64" s="43" t="s">
        <v>0</v>
      </c>
      <c r="G64" s="42"/>
    </row>
    <row r="65" spans="1:7" ht="30" customHeight="1">
      <c r="A65" s="9">
        <v>64</v>
      </c>
      <c r="B65" s="146" t="s">
        <v>524</v>
      </c>
      <c r="C65" s="42" t="s">
        <v>578</v>
      </c>
      <c r="D65" s="42"/>
      <c r="E65" s="42" t="s">
        <v>579</v>
      </c>
      <c r="F65" s="43" t="s">
        <v>0</v>
      </c>
      <c r="G65" s="42"/>
    </row>
    <row r="66" spans="1:7" ht="30" customHeight="1">
      <c r="A66" s="9">
        <v>65</v>
      </c>
      <c r="B66" s="146" t="s">
        <v>525</v>
      </c>
      <c r="C66" s="42" t="s">
        <v>578</v>
      </c>
      <c r="D66" s="42"/>
      <c r="E66" s="42" t="s">
        <v>579</v>
      </c>
      <c r="F66" s="43" t="s">
        <v>0</v>
      </c>
      <c r="G66" s="42"/>
    </row>
    <row r="67" spans="1:7" ht="30" customHeight="1">
      <c r="A67" s="9">
        <v>66</v>
      </c>
      <c r="B67" s="146" t="s">
        <v>526</v>
      </c>
      <c r="C67" s="42" t="s">
        <v>578</v>
      </c>
      <c r="D67" s="42"/>
      <c r="E67" s="42" t="s">
        <v>579</v>
      </c>
      <c r="F67" s="43" t="s">
        <v>0</v>
      </c>
      <c r="G67" s="42"/>
    </row>
    <row r="68" spans="1:7" ht="30" customHeight="1">
      <c r="A68" s="9">
        <v>67</v>
      </c>
      <c r="B68" s="146" t="s">
        <v>527</v>
      </c>
      <c r="C68" s="42" t="s">
        <v>578</v>
      </c>
      <c r="D68" s="42"/>
      <c r="E68" s="42" t="s">
        <v>579</v>
      </c>
      <c r="F68" s="43" t="s">
        <v>0</v>
      </c>
      <c r="G68" s="42"/>
    </row>
    <row r="69" spans="1:7" ht="30" customHeight="1">
      <c r="A69" s="9">
        <v>68</v>
      </c>
      <c r="B69" s="146" t="s">
        <v>528</v>
      </c>
      <c r="C69" s="42" t="s">
        <v>578</v>
      </c>
      <c r="D69" s="42"/>
      <c r="E69" s="42" t="s">
        <v>579</v>
      </c>
      <c r="F69" s="43" t="s">
        <v>0</v>
      </c>
      <c r="G69" s="42"/>
    </row>
    <row r="70" spans="1:7" ht="30" customHeight="1">
      <c r="A70" s="9">
        <v>69</v>
      </c>
      <c r="B70" s="146" t="s">
        <v>529</v>
      </c>
      <c r="C70" s="42" t="s">
        <v>578</v>
      </c>
      <c r="D70" s="42"/>
      <c r="E70" s="42" t="s">
        <v>579</v>
      </c>
      <c r="F70" s="43" t="s">
        <v>0</v>
      </c>
      <c r="G70" s="42"/>
    </row>
    <row r="71" spans="1:7" ht="30" customHeight="1">
      <c r="A71" s="9">
        <v>70</v>
      </c>
      <c r="B71" s="146" t="s">
        <v>530</v>
      </c>
      <c r="C71" s="42" t="s">
        <v>578</v>
      </c>
      <c r="D71" s="42"/>
      <c r="E71" s="42" t="s">
        <v>579</v>
      </c>
      <c r="F71" s="43" t="s">
        <v>0</v>
      </c>
      <c r="G71" s="42"/>
    </row>
    <row r="72" spans="1:7" ht="30" customHeight="1">
      <c r="A72" s="9">
        <v>71</v>
      </c>
      <c r="B72" s="146" t="s">
        <v>571</v>
      </c>
      <c r="C72" s="42" t="s">
        <v>578</v>
      </c>
      <c r="D72" s="42"/>
      <c r="E72" s="42" t="s">
        <v>579</v>
      </c>
      <c r="F72" s="43" t="s">
        <v>0</v>
      </c>
      <c r="G72" s="42"/>
    </row>
    <row r="73" spans="1:7" ht="30" customHeight="1">
      <c r="A73" s="9">
        <v>72</v>
      </c>
      <c r="B73" s="146" t="s">
        <v>531</v>
      </c>
      <c r="C73" s="42" t="s">
        <v>578</v>
      </c>
      <c r="D73" s="42"/>
      <c r="E73" s="42" t="s">
        <v>579</v>
      </c>
      <c r="F73" s="43" t="s">
        <v>0</v>
      </c>
      <c r="G73" s="42"/>
    </row>
    <row r="74" spans="1:7" ht="30" customHeight="1">
      <c r="A74" s="9">
        <v>73</v>
      </c>
      <c r="B74" s="146" t="s">
        <v>532</v>
      </c>
      <c r="C74" s="42" t="s">
        <v>578</v>
      </c>
      <c r="D74" s="42"/>
      <c r="E74" s="42" t="s">
        <v>579</v>
      </c>
      <c r="F74" s="43" t="s">
        <v>0</v>
      </c>
      <c r="G74" s="42"/>
    </row>
    <row r="75" spans="1:7" ht="30" customHeight="1">
      <c r="A75" s="9">
        <v>74</v>
      </c>
      <c r="B75" s="146" t="s">
        <v>533</v>
      </c>
      <c r="C75" s="42" t="s">
        <v>578</v>
      </c>
      <c r="D75" s="42"/>
      <c r="E75" s="42" t="s">
        <v>579</v>
      </c>
      <c r="F75" s="43" t="s">
        <v>0</v>
      </c>
      <c r="G75" s="42"/>
    </row>
    <row r="76" spans="1:7" ht="30" customHeight="1">
      <c r="A76" s="9">
        <v>75</v>
      </c>
      <c r="B76" s="146" t="s">
        <v>534</v>
      </c>
      <c r="C76" s="42" t="s">
        <v>578</v>
      </c>
      <c r="D76" s="42"/>
      <c r="E76" s="42" t="s">
        <v>579</v>
      </c>
      <c r="F76" s="43" t="s">
        <v>0</v>
      </c>
      <c r="G76" s="42"/>
    </row>
    <row r="77" spans="1:7" ht="30" customHeight="1">
      <c r="A77" s="9">
        <v>76</v>
      </c>
      <c r="B77" s="146" t="s">
        <v>474</v>
      </c>
      <c r="C77" s="42" t="s">
        <v>578</v>
      </c>
      <c r="D77" s="42"/>
      <c r="E77" s="42" t="s">
        <v>579</v>
      </c>
      <c r="F77" s="43" t="s">
        <v>0</v>
      </c>
      <c r="G77" s="42"/>
    </row>
    <row r="78" spans="1:7" ht="30" customHeight="1">
      <c r="A78" s="9">
        <v>77</v>
      </c>
      <c r="B78" s="146" t="s">
        <v>535</v>
      </c>
      <c r="C78" s="42" t="s">
        <v>578</v>
      </c>
      <c r="D78" s="42"/>
      <c r="E78" s="42" t="s">
        <v>579</v>
      </c>
      <c r="F78" s="43" t="s">
        <v>0</v>
      </c>
      <c r="G78" s="42"/>
    </row>
    <row r="79" spans="1:7" ht="30" customHeight="1">
      <c r="A79" s="9">
        <v>78</v>
      </c>
      <c r="B79" s="146" t="s">
        <v>478</v>
      </c>
      <c r="C79" s="42" t="s">
        <v>578</v>
      </c>
      <c r="D79" s="42"/>
      <c r="E79" s="42" t="s">
        <v>579</v>
      </c>
      <c r="F79" s="43" t="s">
        <v>0</v>
      </c>
      <c r="G79" s="42"/>
    </row>
    <row r="80" spans="1:7" ht="30" customHeight="1">
      <c r="A80" s="9">
        <v>79</v>
      </c>
      <c r="B80" s="146" t="s">
        <v>536</v>
      </c>
      <c r="C80" s="42" t="s">
        <v>578</v>
      </c>
      <c r="D80" s="42"/>
      <c r="E80" s="42" t="s">
        <v>579</v>
      </c>
      <c r="F80" s="43" t="s">
        <v>0</v>
      </c>
      <c r="G80" s="42"/>
    </row>
    <row r="81" spans="1:7" ht="30" customHeight="1">
      <c r="A81" s="9">
        <v>80</v>
      </c>
      <c r="B81" s="146" t="s">
        <v>537</v>
      </c>
      <c r="C81" s="42" t="s">
        <v>578</v>
      </c>
      <c r="D81" s="42"/>
      <c r="E81" s="42" t="s">
        <v>579</v>
      </c>
      <c r="F81" s="43" t="s">
        <v>0</v>
      </c>
      <c r="G81" s="42"/>
    </row>
    <row r="82" spans="1:7" ht="30" customHeight="1">
      <c r="A82" s="9">
        <v>81</v>
      </c>
      <c r="B82" s="146" t="s">
        <v>538</v>
      </c>
      <c r="C82" s="42" t="s">
        <v>578</v>
      </c>
      <c r="D82" s="42"/>
      <c r="E82" s="42" t="s">
        <v>579</v>
      </c>
      <c r="F82" s="43" t="s">
        <v>0</v>
      </c>
      <c r="G82" s="42"/>
    </row>
    <row r="83" spans="1:7" ht="30" customHeight="1">
      <c r="A83" s="9">
        <v>82</v>
      </c>
      <c r="B83" s="146" t="s">
        <v>479</v>
      </c>
      <c r="C83" s="42" t="s">
        <v>578</v>
      </c>
      <c r="D83" s="42"/>
      <c r="E83" s="42" t="s">
        <v>579</v>
      </c>
      <c r="F83" s="43" t="s">
        <v>0</v>
      </c>
      <c r="G83" s="42"/>
    </row>
    <row r="84" spans="1:7" ht="30" customHeight="1">
      <c r="A84" s="9">
        <v>83</v>
      </c>
      <c r="B84" s="146" t="s">
        <v>539</v>
      </c>
      <c r="C84" s="42" t="s">
        <v>578</v>
      </c>
      <c r="D84" s="42"/>
      <c r="E84" s="42" t="s">
        <v>579</v>
      </c>
      <c r="F84" s="43" t="s">
        <v>0</v>
      </c>
      <c r="G84" s="42"/>
    </row>
    <row r="85" spans="1:7" ht="30" customHeight="1">
      <c r="A85" s="9">
        <v>84</v>
      </c>
      <c r="B85" s="146" t="s">
        <v>540</v>
      </c>
      <c r="C85" s="42" t="s">
        <v>578</v>
      </c>
      <c r="D85" s="42"/>
      <c r="E85" s="42" t="s">
        <v>579</v>
      </c>
      <c r="F85" s="43" t="s">
        <v>0</v>
      </c>
      <c r="G85" s="42"/>
    </row>
    <row r="86" spans="1:7" ht="30" customHeight="1">
      <c r="A86" s="9">
        <v>85</v>
      </c>
      <c r="B86" s="146" t="s">
        <v>541</v>
      </c>
      <c r="C86" s="42" t="s">
        <v>578</v>
      </c>
      <c r="D86" s="42"/>
      <c r="E86" s="42" t="s">
        <v>579</v>
      </c>
      <c r="F86" s="43" t="s">
        <v>0</v>
      </c>
      <c r="G86" s="42"/>
    </row>
    <row r="87" spans="1:7" ht="30" customHeight="1">
      <c r="A87" s="9">
        <v>86</v>
      </c>
      <c r="B87" s="146" t="s">
        <v>572</v>
      </c>
      <c r="C87" s="42" t="s">
        <v>578</v>
      </c>
      <c r="D87" s="42"/>
      <c r="E87" s="42" t="s">
        <v>579</v>
      </c>
      <c r="F87" s="43" t="s">
        <v>0</v>
      </c>
      <c r="G87" s="42"/>
    </row>
    <row r="88" spans="1:7" ht="30" customHeight="1">
      <c r="A88" s="9">
        <v>88</v>
      </c>
      <c r="B88" s="146" t="s">
        <v>569</v>
      </c>
      <c r="C88" s="42" t="s">
        <v>578</v>
      </c>
      <c r="D88" s="42"/>
      <c r="E88" s="42" t="s">
        <v>579</v>
      </c>
      <c r="F88" s="43" t="s">
        <v>0</v>
      </c>
      <c r="G88" s="42"/>
    </row>
    <row r="89" spans="1:7" ht="30" customHeight="1">
      <c r="A89" s="9">
        <v>89</v>
      </c>
      <c r="B89" s="146" t="s">
        <v>542</v>
      </c>
      <c r="C89" s="42" t="s">
        <v>578</v>
      </c>
      <c r="D89" s="42"/>
      <c r="E89" s="42" t="s">
        <v>579</v>
      </c>
      <c r="F89" s="43" t="s">
        <v>0</v>
      </c>
      <c r="G89" s="42"/>
    </row>
    <row r="90" spans="1:7" ht="30" customHeight="1">
      <c r="A90" s="9">
        <v>90</v>
      </c>
      <c r="B90" s="146" t="s">
        <v>543</v>
      </c>
      <c r="C90" s="42" t="s">
        <v>578</v>
      </c>
      <c r="D90" s="42"/>
      <c r="E90" s="42" t="s">
        <v>579</v>
      </c>
      <c r="F90" s="43" t="s">
        <v>0</v>
      </c>
      <c r="G90" s="42"/>
    </row>
    <row r="91" spans="1:7" ht="30" customHeight="1">
      <c r="A91" s="9">
        <v>91</v>
      </c>
      <c r="B91" s="146" t="s">
        <v>151</v>
      </c>
      <c r="C91" s="42" t="s">
        <v>578</v>
      </c>
      <c r="D91" s="42"/>
      <c r="E91" s="42" t="s">
        <v>579</v>
      </c>
      <c r="F91" s="43" t="s">
        <v>0</v>
      </c>
      <c r="G91" s="42"/>
    </row>
    <row r="92" spans="1:7" ht="30" customHeight="1">
      <c r="A92" s="9">
        <v>92</v>
      </c>
      <c r="B92" s="146" t="s">
        <v>544</v>
      </c>
      <c r="C92" s="42" t="s">
        <v>578</v>
      </c>
      <c r="D92" s="42"/>
      <c r="E92" s="42" t="s">
        <v>579</v>
      </c>
      <c r="F92" s="43" t="s">
        <v>0</v>
      </c>
      <c r="G92" s="42"/>
    </row>
    <row r="93" spans="1:7" ht="30" customHeight="1">
      <c r="A93" s="9">
        <v>93</v>
      </c>
      <c r="B93" s="146" t="s">
        <v>545</v>
      </c>
      <c r="C93" s="42" t="s">
        <v>578</v>
      </c>
      <c r="D93" s="42"/>
      <c r="E93" s="42" t="s">
        <v>579</v>
      </c>
      <c r="F93" s="43" t="s">
        <v>0</v>
      </c>
      <c r="G93" s="42"/>
    </row>
    <row r="94" spans="1:7" ht="30" customHeight="1">
      <c r="A94" s="9">
        <v>94</v>
      </c>
      <c r="B94" s="146" t="s">
        <v>546</v>
      </c>
      <c r="C94" s="42" t="s">
        <v>578</v>
      </c>
      <c r="D94" s="42"/>
      <c r="E94" s="42" t="s">
        <v>579</v>
      </c>
      <c r="F94" s="43" t="s">
        <v>0</v>
      </c>
      <c r="G94" s="42"/>
    </row>
    <row r="95" spans="1:7" ht="30" customHeight="1">
      <c r="A95" s="9">
        <v>95</v>
      </c>
      <c r="B95" s="146" t="s">
        <v>547</v>
      </c>
      <c r="C95" s="42" t="s">
        <v>578</v>
      </c>
      <c r="D95" s="42"/>
      <c r="E95" s="42" t="s">
        <v>579</v>
      </c>
      <c r="F95" s="43" t="s">
        <v>0</v>
      </c>
      <c r="G95" s="42"/>
    </row>
    <row r="96" spans="1:7" ht="30" customHeight="1">
      <c r="A96" s="9">
        <v>96</v>
      </c>
      <c r="B96" s="146" t="s">
        <v>548</v>
      </c>
      <c r="C96" s="42" t="s">
        <v>578</v>
      </c>
      <c r="D96" s="42"/>
      <c r="E96" s="42" t="s">
        <v>579</v>
      </c>
      <c r="F96" s="43" t="s">
        <v>0</v>
      </c>
      <c r="G96" s="42"/>
    </row>
    <row r="97" spans="1:7" ht="30" customHeight="1">
      <c r="A97" s="9">
        <v>97</v>
      </c>
      <c r="B97" s="146" t="s">
        <v>549</v>
      </c>
      <c r="C97" s="42" t="s">
        <v>578</v>
      </c>
      <c r="D97" s="42"/>
      <c r="E97" s="42" t="s">
        <v>579</v>
      </c>
      <c r="F97" s="43" t="s">
        <v>0</v>
      </c>
      <c r="G97" s="42"/>
    </row>
    <row r="98" spans="1:7" ht="30" customHeight="1">
      <c r="A98" s="9">
        <v>98</v>
      </c>
      <c r="B98" s="146" t="s">
        <v>550</v>
      </c>
      <c r="C98" s="42" t="s">
        <v>578</v>
      </c>
      <c r="D98" s="42"/>
      <c r="E98" s="42" t="s">
        <v>579</v>
      </c>
      <c r="F98" s="43" t="s">
        <v>0</v>
      </c>
      <c r="G98" s="42"/>
    </row>
    <row r="99" spans="1:7" ht="30" customHeight="1">
      <c r="A99" s="9">
        <v>99</v>
      </c>
      <c r="B99" s="146" t="s">
        <v>551</v>
      </c>
      <c r="C99" s="42" t="s">
        <v>578</v>
      </c>
      <c r="D99" s="42"/>
      <c r="E99" s="42" t="s">
        <v>579</v>
      </c>
      <c r="F99" s="43" t="s">
        <v>0</v>
      </c>
      <c r="G99" s="42"/>
    </row>
    <row r="100" spans="1:7" ht="30" customHeight="1">
      <c r="A100" s="9">
        <v>100</v>
      </c>
      <c r="B100" s="146" t="s">
        <v>552</v>
      </c>
      <c r="C100" s="42" t="s">
        <v>578</v>
      </c>
      <c r="D100" s="42"/>
      <c r="E100" s="42" t="s">
        <v>579</v>
      </c>
      <c r="F100" s="43" t="s">
        <v>0</v>
      </c>
      <c r="G100" s="42"/>
    </row>
    <row r="101" spans="1:7" ht="30" customHeight="1">
      <c r="A101" s="9">
        <v>101</v>
      </c>
      <c r="B101" s="146" t="s">
        <v>553</v>
      </c>
      <c r="C101" s="42" t="s">
        <v>578</v>
      </c>
      <c r="D101" s="42"/>
      <c r="E101" s="42" t="s">
        <v>579</v>
      </c>
      <c r="F101" s="43" t="s">
        <v>0</v>
      </c>
      <c r="G101" s="42"/>
    </row>
    <row r="102" spans="1:7" ht="30" customHeight="1">
      <c r="A102" s="9">
        <v>102</v>
      </c>
      <c r="B102" s="146" t="s">
        <v>554</v>
      </c>
      <c r="C102" s="42" t="s">
        <v>578</v>
      </c>
      <c r="D102" s="42"/>
      <c r="E102" s="42" t="s">
        <v>579</v>
      </c>
      <c r="F102" s="43" t="s">
        <v>0</v>
      </c>
      <c r="G102" s="42"/>
    </row>
    <row r="103" spans="1:7" ht="30" customHeight="1">
      <c r="A103" s="9">
        <v>103</v>
      </c>
      <c r="B103" s="146" t="s">
        <v>555</v>
      </c>
      <c r="C103" s="42" t="s">
        <v>578</v>
      </c>
      <c r="D103" s="42"/>
      <c r="E103" s="42" t="s">
        <v>579</v>
      </c>
      <c r="F103" s="43" t="s">
        <v>0</v>
      </c>
      <c r="G103" s="42"/>
    </row>
    <row r="104" spans="1:7" ht="30" customHeight="1">
      <c r="A104" s="9">
        <v>104</v>
      </c>
      <c r="B104" s="146" t="s">
        <v>556</v>
      </c>
      <c r="C104" s="42" t="s">
        <v>578</v>
      </c>
      <c r="D104" s="42"/>
      <c r="E104" s="42" t="s">
        <v>579</v>
      </c>
      <c r="F104" s="43" t="s">
        <v>0</v>
      </c>
      <c r="G104" s="42"/>
    </row>
    <row r="105" spans="1:7" ht="30" customHeight="1">
      <c r="A105" s="9">
        <v>105</v>
      </c>
      <c r="B105" s="146" t="s">
        <v>557</v>
      </c>
      <c r="C105" s="42" t="s">
        <v>578</v>
      </c>
      <c r="D105" s="42"/>
      <c r="E105" s="42" t="s">
        <v>579</v>
      </c>
      <c r="F105" s="43" t="s">
        <v>0</v>
      </c>
      <c r="G105" s="42"/>
    </row>
    <row r="106" spans="1:7" ht="30" customHeight="1">
      <c r="A106" s="9">
        <v>106</v>
      </c>
      <c r="B106" s="146" t="s">
        <v>573</v>
      </c>
      <c r="C106" s="42" t="s">
        <v>578</v>
      </c>
      <c r="D106" s="42"/>
      <c r="E106" s="42" t="s">
        <v>579</v>
      </c>
      <c r="F106" s="43" t="s">
        <v>0</v>
      </c>
      <c r="G106" s="42"/>
    </row>
    <row r="107" spans="1:7" ht="30" customHeight="1">
      <c r="A107" s="9">
        <v>107</v>
      </c>
      <c r="B107" s="146" t="s">
        <v>574</v>
      </c>
      <c r="C107" s="42" t="s">
        <v>578</v>
      </c>
      <c r="D107" s="42"/>
      <c r="E107" s="42" t="s">
        <v>579</v>
      </c>
      <c r="F107" s="43" t="s">
        <v>0</v>
      </c>
      <c r="G107" s="42"/>
    </row>
    <row r="108" spans="1:7" ht="30" customHeight="1">
      <c r="A108" s="9">
        <v>108</v>
      </c>
      <c r="B108" s="146" t="s">
        <v>558</v>
      </c>
      <c r="C108" s="42" t="s">
        <v>578</v>
      </c>
      <c r="D108" s="42"/>
      <c r="E108" s="42" t="s">
        <v>579</v>
      </c>
      <c r="F108" s="43" t="s">
        <v>0</v>
      </c>
      <c r="G108" s="42"/>
    </row>
    <row r="109" spans="1:7" ht="30" customHeight="1">
      <c r="A109" s="9">
        <v>109</v>
      </c>
      <c r="B109" s="146" t="s">
        <v>559</v>
      </c>
      <c r="C109" s="42" t="s">
        <v>578</v>
      </c>
      <c r="D109" s="42"/>
      <c r="E109" s="42" t="s">
        <v>579</v>
      </c>
      <c r="F109" s="43" t="s">
        <v>0</v>
      </c>
      <c r="G109" s="42"/>
    </row>
    <row r="110" spans="1:7" ht="30" customHeight="1">
      <c r="A110" s="9">
        <v>110</v>
      </c>
      <c r="B110" s="146" t="s">
        <v>560</v>
      </c>
      <c r="C110" s="42" t="s">
        <v>578</v>
      </c>
      <c r="D110" s="42"/>
      <c r="E110" s="42" t="s">
        <v>579</v>
      </c>
      <c r="F110" s="43" t="s">
        <v>0</v>
      </c>
      <c r="G110" s="42"/>
    </row>
    <row r="111" spans="1:7" ht="30" customHeight="1">
      <c r="A111" s="9">
        <v>111</v>
      </c>
      <c r="B111" s="146" t="s">
        <v>561</v>
      </c>
      <c r="C111" s="42" t="s">
        <v>578</v>
      </c>
      <c r="D111" s="42"/>
      <c r="E111" s="42" t="s">
        <v>579</v>
      </c>
      <c r="F111" s="43" t="s">
        <v>0</v>
      </c>
      <c r="G111" s="42"/>
    </row>
    <row r="112" spans="1:7" ht="30" customHeight="1">
      <c r="A112" s="9">
        <v>112</v>
      </c>
      <c r="B112" s="146" t="s">
        <v>562</v>
      </c>
      <c r="C112" s="42" t="s">
        <v>578</v>
      </c>
      <c r="D112" s="42"/>
      <c r="E112" s="42" t="s">
        <v>579</v>
      </c>
      <c r="F112" s="43" t="s">
        <v>0</v>
      </c>
      <c r="G112" s="42"/>
    </row>
    <row r="113" spans="1:7" ht="30" customHeight="1">
      <c r="A113" s="9">
        <v>113</v>
      </c>
      <c r="B113" s="146" t="s">
        <v>563</v>
      </c>
      <c r="C113" s="42" t="s">
        <v>578</v>
      </c>
      <c r="D113" s="42"/>
      <c r="E113" s="42" t="s">
        <v>579</v>
      </c>
      <c r="F113" s="43" t="s">
        <v>0</v>
      </c>
      <c r="G113" s="42"/>
    </row>
    <row r="114" spans="1:7" ht="30" customHeight="1">
      <c r="A114" s="9">
        <v>114</v>
      </c>
      <c r="B114" s="146" t="s">
        <v>564</v>
      </c>
      <c r="C114" s="42" t="s">
        <v>578</v>
      </c>
      <c r="D114" s="42"/>
      <c r="E114" s="42" t="s">
        <v>579</v>
      </c>
      <c r="F114" s="43" t="s">
        <v>0</v>
      </c>
      <c r="G114" s="42"/>
    </row>
    <row r="115" spans="1:7" ht="30" customHeight="1">
      <c r="A115" s="9">
        <v>115</v>
      </c>
      <c r="B115" s="146" t="s">
        <v>480</v>
      </c>
      <c r="C115" s="42" t="s">
        <v>578</v>
      </c>
      <c r="D115" s="42"/>
      <c r="E115" s="42" t="s">
        <v>579</v>
      </c>
      <c r="F115" s="43" t="s">
        <v>0</v>
      </c>
      <c r="G115" s="42"/>
    </row>
    <row r="116" spans="1:7" ht="30" customHeight="1">
      <c r="A116" s="9">
        <v>116</v>
      </c>
      <c r="B116" s="146" t="s">
        <v>481</v>
      </c>
      <c r="C116" s="42" t="s">
        <v>578</v>
      </c>
      <c r="D116" s="42"/>
      <c r="E116" s="42" t="s">
        <v>579</v>
      </c>
      <c r="F116" s="43" t="s">
        <v>0</v>
      </c>
      <c r="G116" s="42"/>
    </row>
    <row r="117" spans="1:7" ht="30" customHeight="1">
      <c r="A117" s="9">
        <v>117</v>
      </c>
      <c r="B117" s="146" t="s">
        <v>565</v>
      </c>
      <c r="C117" s="42" t="s">
        <v>578</v>
      </c>
      <c r="D117" s="42"/>
      <c r="E117" s="42" t="s">
        <v>579</v>
      </c>
      <c r="F117" s="43" t="s">
        <v>0</v>
      </c>
      <c r="G117" s="42"/>
    </row>
    <row r="118" spans="1:7" ht="30" customHeight="1">
      <c r="A118" s="9">
        <v>118</v>
      </c>
      <c r="B118" s="146" t="s">
        <v>566</v>
      </c>
      <c r="C118" s="42" t="s">
        <v>578</v>
      </c>
      <c r="D118" s="42"/>
      <c r="E118" s="42" t="s">
        <v>579</v>
      </c>
      <c r="F118" s="43" t="s">
        <v>0</v>
      </c>
      <c r="G118" s="42"/>
    </row>
    <row r="119" spans="1:7" ht="30" customHeight="1">
      <c r="A119" s="9">
        <v>119</v>
      </c>
      <c r="B119" s="146" t="s">
        <v>567</v>
      </c>
      <c r="C119" s="42" t="s">
        <v>578</v>
      </c>
      <c r="D119" s="42"/>
      <c r="E119" s="42" t="s">
        <v>579</v>
      </c>
      <c r="F119" s="43" t="s">
        <v>0</v>
      </c>
      <c r="G119" s="42"/>
    </row>
    <row r="120" spans="1:7" ht="30" customHeight="1">
      <c r="A120" s="9">
        <v>120</v>
      </c>
      <c r="B120" s="146" t="s">
        <v>568</v>
      </c>
      <c r="C120" s="42" t="s">
        <v>578</v>
      </c>
      <c r="D120" s="42"/>
      <c r="E120" s="42" t="s">
        <v>579</v>
      </c>
      <c r="F120" s="43" t="s">
        <v>0</v>
      </c>
      <c r="G120" s="42"/>
    </row>
    <row r="121" spans="1:7" ht="30" customHeight="1">
      <c r="A121" s="9">
        <v>121</v>
      </c>
      <c r="B121" s="146" t="s">
        <v>154</v>
      </c>
      <c r="C121" s="42" t="s">
        <v>578</v>
      </c>
      <c r="D121" s="42"/>
      <c r="E121" s="42" t="s">
        <v>579</v>
      </c>
      <c r="F121" s="43" t="s">
        <v>0</v>
      </c>
      <c r="G121" s="42"/>
    </row>
    <row r="122" spans="1:7" ht="30" customHeight="1">
      <c r="A122" s="9">
        <v>122</v>
      </c>
      <c r="B122" s="146" t="s">
        <v>466</v>
      </c>
      <c r="C122" s="42" t="s">
        <v>578</v>
      </c>
      <c r="D122" s="42"/>
      <c r="E122" s="42" t="s">
        <v>579</v>
      </c>
      <c r="F122" s="43" t="s">
        <v>0</v>
      </c>
      <c r="G122" s="42"/>
    </row>
  </sheetData>
  <mergeCells count="7">
    <mergeCell ref="B7:G7"/>
    <mergeCell ref="A6:G6"/>
    <mergeCell ref="A1:G1"/>
    <mergeCell ref="A5:G5"/>
    <mergeCell ref="A2:G2"/>
    <mergeCell ref="A3:G3"/>
    <mergeCell ref="A4:G4"/>
  </mergeCells>
  <pageMargins left="0.7" right="0.7" top="0.75" bottom="0.75" header="0" footer="0"/>
  <pageSetup paperSize="9" orientation="portrait" r:id="rId1"/>
</worksheet>
</file>

<file path=xl/worksheets/sheet6.xml><?xml version="1.0" encoding="utf-8"?>
<worksheet xmlns="http://schemas.openxmlformats.org/spreadsheetml/2006/main" xmlns:r="http://schemas.openxmlformats.org/officeDocument/2006/relationships">
  <dimension ref="A1:H283"/>
  <sheetViews>
    <sheetView tabSelected="1" topLeftCell="A295" zoomScaleNormal="100" workbookViewId="0">
      <selection activeCell="A279" sqref="A279"/>
    </sheetView>
  </sheetViews>
  <sheetFormatPr defaultColWidth="8.85546875" defaultRowHeight="15"/>
  <cols>
    <col min="1" max="1" width="64.85546875" customWidth="1"/>
    <col min="3" max="3" width="12" customWidth="1"/>
    <col min="8" max="8" width="104.28515625" customWidth="1"/>
  </cols>
  <sheetData>
    <row r="1" spans="1:8" ht="16.5" thickBot="1">
      <c r="A1" s="246" t="s">
        <v>157</v>
      </c>
      <c r="B1" s="247"/>
      <c r="C1" s="247"/>
      <c r="D1" s="247"/>
      <c r="E1" s="247"/>
      <c r="F1" s="247"/>
      <c r="G1" s="247"/>
      <c r="H1" s="248"/>
    </row>
    <row r="2" spans="1:8" ht="28.5" thickBot="1">
      <c r="A2" s="64" t="s">
        <v>158</v>
      </c>
      <c r="B2" s="65"/>
      <c r="C2" s="66"/>
      <c r="D2" s="66"/>
      <c r="E2" s="66"/>
      <c r="F2" s="66"/>
      <c r="G2" s="66"/>
      <c r="H2" s="67"/>
    </row>
    <row r="3" spans="1:8" ht="23.25" customHeight="1" thickBot="1">
      <c r="A3" s="68" t="s">
        <v>159</v>
      </c>
      <c r="B3" s="249" t="s">
        <v>160</v>
      </c>
      <c r="C3" s="250"/>
      <c r="D3" s="250"/>
      <c r="E3" s="250"/>
      <c r="F3" s="250"/>
      <c r="G3" s="250"/>
      <c r="H3" s="251"/>
    </row>
    <row r="4" spans="1:8" ht="21" customHeight="1" thickBot="1">
      <c r="A4" s="68" t="s">
        <v>161</v>
      </c>
      <c r="B4" s="237" t="s">
        <v>162</v>
      </c>
      <c r="C4" s="238"/>
      <c r="D4" s="238"/>
      <c r="E4" s="238"/>
      <c r="F4" s="238"/>
      <c r="G4" s="238"/>
      <c r="H4" s="239"/>
    </row>
    <row r="5" spans="1:8" ht="15" customHeight="1" thickBot="1">
      <c r="A5" s="68" t="s">
        <v>163</v>
      </c>
      <c r="B5" s="237" t="s">
        <v>164</v>
      </c>
      <c r="C5" s="238"/>
      <c r="D5" s="238"/>
      <c r="E5" s="238"/>
      <c r="F5" s="238"/>
      <c r="G5" s="238"/>
      <c r="H5" s="239"/>
    </row>
    <row r="6" spans="1:8" ht="18.75" customHeight="1" thickBot="1">
      <c r="A6" s="68" t="s">
        <v>165</v>
      </c>
      <c r="B6" s="237" t="s">
        <v>166</v>
      </c>
      <c r="C6" s="238"/>
      <c r="D6" s="238"/>
      <c r="E6" s="238"/>
      <c r="F6" s="238"/>
      <c r="G6" s="238"/>
      <c r="H6" s="239"/>
    </row>
    <row r="7" spans="1:8" ht="18.75" customHeight="1" thickBot="1">
      <c r="A7" s="68" t="s">
        <v>167</v>
      </c>
      <c r="B7" s="237" t="s">
        <v>168</v>
      </c>
      <c r="C7" s="238"/>
      <c r="D7" s="238"/>
      <c r="E7" s="238"/>
      <c r="F7" s="238"/>
      <c r="G7" s="238"/>
      <c r="H7" s="239"/>
    </row>
    <row r="8" spans="1:8" ht="18" customHeight="1" thickBot="1">
      <c r="A8" s="68" t="s">
        <v>169</v>
      </c>
      <c r="B8" s="237" t="s">
        <v>170</v>
      </c>
      <c r="C8" s="238"/>
      <c r="D8" s="238"/>
      <c r="E8" s="238"/>
      <c r="F8" s="238"/>
      <c r="G8" s="238"/>
      <c r="H8" s="239"/>
    </row>
    <row r="9" spans="1:8" ht="17.25" customHeight="1" thickBot="1">
      <c r="A9" s="68" t="s">
        <v>171</v>
      </c>
      <c r="B9" s="237" t="s">
        <v>172</v>
      </c>
      <c r="C9" s="238"/>
      <c r="D9" s="238"/>
      <c r="E9" s="238"/>
      <c r="F9" s="238"/>
      <c r="G9" s="238"/>
      <c r="H9" s="239"/>
    </row>
    <row r="10" spans="1:8" ht="17.25" customHeight="1" thickBot="1">
      <c r="A10" s="68" t="s">
        <v>173</v>
      </c>
      <c r="B10" s="237" t="s">
        <v>174</v>
      </c>
      <c r="C10" s="238"/>
      <c r="D10" s="238"/>
      <c r="E10" s="238"/>
      <c r="F10" s="238"/>
      <c r="G10" s="238"/>
      <c r="H10" s="239"/>
    </row>
    <row r="11" spans="1:8" ht="64.5">
      <c r="A11" s="69" t="s">
        <v>175</v>
      </c>
      <c r="B11" s="70" t="s">
        <v>176</v>
      </c>
      <c r="C11" s="71" t="s">
        <v>177</v>
      </c>
      <c r="D11" s="71" t="s">
        <v>178</v>
      </c>
      <c r="E11" s="72" t="s">
        <v>469</v>
      </c>
      <c r="F11" s="72" t="s">
        <v>470</v>
      </c>
      <c r="G11" s="72" t="s">
        <v>471</v>
      </c>
      <c r="H11" s="73" t="s">
        <v>179</v>
      </c>
    </row>
    <row r="12" spans="1:8" ht="18.75">
      <c r="A12" s="74" t="s">
        <v>180</v>
      </c>
      <c r="B12" s="75"/>
      <c r="C12" s="76"/>
      <c r="D12" s="76"/>
      <c r="E12" s="76"/>
      <c r="F12" s="76"/>
      <c r="G12" s="76"/>
      <c r="H12" s="76"/>
    </row>
    <row r="13" spans="1:8">
      <c r="A13" s="77" t="s">
        <v>181</v>
      </c>
      <c r="B13" s="78" t="s">
        <v>182</v>
      </c>
      <c r="C13" s="79">
        <v>300</v>
      </c>
      <c r="D13" s="80">
        <f>C13-E13-F13-G13</f>
        <v>300</v>
      </c>
      <c r="E13" s="80"/>
      <c r="F13" s="80"/>
      <c r="G13" s="80"/>
      <c r="H13" s="81"/>
    </row>
    <row r="14" spans="1:8">
      <c r="A14" s="82" t="s">
        <v>183</v>
      </c>
      <c r="B14" s="78" t="s">
        <v>182</v>
      </c>
      <c r="C14" s="83">
        <v>500</v>
      </c>
      <c r="D14" s="80">
        <f t="shared" ref="D14:D91" si="0">C14-E14</f>
        <v>500</v>
      </c>
      <c r="E14" s="80"/>
      <c r="F14" s="80"/>
      <c r="G14" s="80"/>
      <c r="H14" s="84"/>
    </row>
    <row r="15" spans="1:8">
      <c r="A15" s="77" t="s">
        <v>184</v>
      </c>
      <c r="B15" s="78" t="s">
        <v>185</v>
      </c>
      <c r="C15" s="83">
        <v>1500</v>
      </c>
      <c r="D15" s="80">
        <f t="shared" si="0"/>
        <v>1500</v>
      </c>
      <c r="E15" s="80"/>
      <c r="F15" s="80"/>
      <c r="G15" s="80"/>
      <c r="H15" s="84"/>
    </row>
    <row r="16" spans="1:8">
      <c r="A16" s="77" t="s">
        <v>186</v>
      </c>
      <c r="B16" s="78" t="s">
        <v>185</v>
      </c>
      <c r="C16" s="83">
        <v>1000</v>
      </c>
      <c r="D16" s="80">
        <f t="shared" si="0"/>
        <v>1000</v>
      </c>
      <c r="E16" s="80"/>
      <c r="F16" s="80"/>
      <c r="G16" s="80"/>
      <c r="H16" s="84"/>
    </row>
    <row r="17" spans="1:8">
      <c r="A17" s="82" t="s">
        <v>187</v>
      </c>
      <c r="B17" s="78" t="s">
        <v>185</v>
      </c>
      <c r="C17" s="83">
        <v>1500</v>
      </c>
      <c r="D17" s="80">
        <f t="shared" si="0"/>
        <v>1500</v>
      </c>
      <c r="E17" s="80"/>
      <c r="F17" s="80"/>
      <c r="G17" s="80"/>
      <c r="H17" s="84"/>
    </row>
    <row r="18" spans="1:8">
      <c r="A18" s="82" t="s">
        <v>409</v>
      </c>
      <c r="B18" s="78" t="s">
        <v>182</v>
      </c>
      <c r="C18" s="83">
        <v>300</v>
      </c>
      <c r="D18" s="80">
        <f t="shared" si="0"/>
        <v>300</v>
      </c>
      <c r="E18" s="80"/>
      <c r="F18" s="80"/>
      <c r="G18" s="80"/>
      <c r="H18" s="84"/>
    </row>
    <row r="19" spans="1:8">
      <c r="A19" s="82" t="s">
        <v>188</v>
      </c>
      <c r="B19" s="85" t="s">
        <v>182</v>
      </c>
      <c r="C19" s="83">
        <v>400</v>
      </c>
      <c r="D19" s="80">
        <f t="shared" si="0"/>
        <v>400</v>
      </c>
      <c r="E19" s="80"/>
      <c r="F19" s="80"/>
      <c r="G19" s="80"/>
      <c r="H19" s="84"/>
    </row>
    <row r="20" spans="1:8">
      <c r="A20" s="82" t="s">
        <v>189</v>
      </c>
      <c r="B20" s="78" t="s">
        <v>182</v>
      </c>
      <c r="C20" s="83">
        <v>2000</v>
      </c>
      <c r="D20" s="80">
        <f t="shared" si="0"/>
        <v>2000</v>
      </c>
      <c r="E20" s="80"/>
      <c r="F20" s="80"/>
      <c r="G20" s="80"/>
      <c r="H20" s="84"/>
    </row>
    <row r="21" spans="1:8">
      <c r="A21" s="82" t="s">
        <v>190</v>
      </c>
      <c r="B21" s="86" t="s">
        <v>182</v>
      </c>
      <c r="C21" s="87">
        <v>2000</v>
      </c>
      <c r="D21" s="80">
        <f t="shared" si="0"/>
        <v>2000</v>
      </c>
      <c r="E21" s="80"/>
      <c r="F21" s="80"/>
      <c r="G21" s="80"/>
      <c r="H21" s="84"/>
    </row>
    <row r="22" spans="1:8">
      <c r="A22" s="88" t="s">
        <v>191</v>
      </c>
      <c r="B22" s="86" t="s">
        <v>182</v>
      </c>
      <c r="C22" s="89">
        <v>1000</v>
      </c>
      <c r="D22" s="80">
        <f t="shared" si="0"/>
        <v>1000</v>
      </c>
      <c r="E22" s="80"/>
      <c r="F22" s="80"/>
      <c r="G22" s="80"/>
      <c r="H22" s="84"/>
    </row>
    <row r="23" spans="1:8">
      <c r="A23" s="88" t="s">
        <v>192</v>
      </c>
      <c r="B23" s="86" t="s">
        <v>182</v>
      </c>
      <c r="C23" s="89">
        <v>500</v>
      </c>
      <c r="D23" s="80">
        <f t="shared" si="0"/>
        <v>500</v>
      </c>
      <c r="E23" s="80"/>
      <c r="F23" s="80"/>
      <c r="G23" s="80"/>
      <c r="H23" s="84"/>
    </row>
    <row r="24" spans="1:8">
      <c r="A24" s="88" t="s">
        <v>407</v>
      </c>
      <c r="B24" s="85" t="s">
        <v>182</v>
      </c>
      <c r="C24" s="89">
        <v>300</v>
      </c>
      <c r="D24" s="80">
        <f t="shared" si="0"/>
        <v>300</v>
      </c>
      <c r="E24" s="80"/>
      <c r="F24" s="80"/>
      <c r="G24" s="80"/>
      <c r="H24" s="84"/>
    </row>
    <row r="25" spans="1:8">
      <c r="A25" s="88" t="s">
        <v>193</v>
      </c>
      <c r="B25" s="85" t="s">
        <v>182</v>
      </c>
      <c r="C25" s="90">
        <v>300</v>
      </c>
      <c r="D25" s="80">
        <f t="shared" si="0"/>
        <v>300</v>
      </c>
      <c r="E25" s="80"/>
      <c r="F25" s="80"/>
      <c r="G25" s="80"/>
      <c r="H25" s="84"/>
    </row>
    <row r="26" spans="1:8">
      <c r="A26" s="88" t="s">
        <v>194</v>
      </c>
      <c r="B26" s="86" t="s">
        <v>182</v>
      </c>
      <c r="C26" s="89">
        <v>150</v>
      </c>
      <c r="D26" s="80">
        <f t="shared" si="0"/>
        <v>150</v>
      </c>
      <c r="E26" s="80"/>
      <c r="F26" s="80"/>
      <c r="G26" s="80"/>
      <c r="H26" s="84"/>
    </row>
    <row r="27" spans="1:8">
      <c r="A27" s="88" t="s">
        <v>195</v>
      </c>
      <c r="B27" s="86" t="s">
        <v>182</v>
      </c>
      <c r="C27" s="89">
        <v>150</v>
      </c>
      <c r="D27" s="80">
        <f t="shared" si="0"/>
        <v>150</v>
      </c>
      <c r="E27" s="80"/>
      <c r="F27" s="80"/>
      <c r="G27" s="80"/>
      <c r="H27" s="84"/>
    </row>
    <row r="28" spans="1:8">
      <c r="A28" s="88" t="s">
        <v>196</v>
      </c>
      <c r="B28" s="91" t="s">
        <v>182</v>
      </c>
      <c r="C28" s="89">
        <v>500</v>
      </c>
      <c r="D28" s="80">
        <f t="shared" si="0"/>
        <v>500</v>
      </c>
      <c r="E28" s="80"/>
      <c r="F28" s="80"/>
      <c r="G28" s="80"/>
      <c r="H28" s="84"/>
    </row>
    <row r="29" spans="1:8">
      <c r="A29" s="88" t="s">
        <v>197</v>
      </c>
      <c r="B29" s="91" t="s">
        <v>182</v>
      </c>
      <c r="C29" s="89">
        <v>300</v>
      </c>
      <c r="D29" s="80">
        <f t="shared" si="0"/>
        <v>300</v>
      </c>
      <c r="E29" s="80"/>
      <c r="F29" s="80"/>
      <c r="G29" s="80"/>
      <c r="H29" s="84"/>
    </row>
    <row r="30" spans="1:8">
      <c r="A30" s="88" t="s">
        <v>198</v>
      </c>
      <c r="B30" s="91" t="s">
        <v>182</v>
      </c>
      <c r="C30" s="89">
        <v>500</v>
      </c>
      <c r="D30" s="80">
        <f t="shared" si="0"/>
        <v>500</v>
      </c>
      <c r="E30" s="80"/>
      <c r="F30" s="80"/>
      <c r="G30" s="80"/>
      <c r="H30" s="84"/>
    </row>
    <row r="31" spans="1:8">
      <c r="A31" s="88" t="s">
        <v>199</v>
      </c>
      <c r="B31" s="91" t="s">
        <v>182</v>
      </c>
      <c r="C31" s="89">
        <v>600</v>
      </c>
      <c r="D31" s="80">
        <f t="shared" si="0"/>
        <v>600</v>
      </c>
      <c r="E31" s="80"/>
      <c r="F31" s="80"/>
      <c r="G31" s="80"/>
      <c r="H31" s="84"/>
    </row>
    <row r="32" spans="1:8">
      <c r="A32" s="88" t="s">
        <v>406</v>
      </c>
      <c r="B32" s="91" t="s">
        <v>182</v>
      </c>
      <c r="C32" s="89">
        <v>200</v>
      </c>
      <c r="D32" s="80">
        <f t="shared" si="0"/>
        <v>200</v>
      </c>
      <c r="E32" s="80"/>
      <c r="F32" s="80"/>
      <c r="G32" s="80"/>
      <c r="H32" s="84"/>
    </row>
    <row r="33" spans="1:8">
      <c r="A33" s="88" t="s">
        <v>408</v>
      </c>
      <c r="B33" s="91" t="s">
        <v>182</v>
      </c>
      <c r="C33" s="89">
        <v>400</v>
      </c>
      <c r="D33" s="80">
        <f t="shared" si="0"/>
        <v>400</v>
      </c>
      <c r="E33" s="80"/>
      <c r="F33" s="80"/>
      <c r="G33" s="80"/>
      <c r="H33" s="84"/>
    </row>
    <row r="34" spans="1:8">
      <c r="A34" s="88" t="s">
        <v>410</v>
      </c>
      <c r="B34" s="91" t="s">
        <v>182</v>
      </c>
      <c r="C34" s="89">
        <v>150</v>
      </c>
      <c r="D34" s="80">
        <f t="shared" si="0"/>
        <v>150</v>
      </c>
      <c r="E34" s="80"/>
      <c r="F34" s="80"/>
      <c r="G34" s="80"/>
      <c r="H34" s="84"/>
    </row>
    <row r="35" spans="1:8">
      <c r="A35" s="88" t="s">
        <v>200</v>
      </c>
      <c r="B35" s="91" t="s">
        <v>0</v>
      </c>
      <c r="C35" s="89">
        <v>20</v>
      </c>
      <c r="D35" s="80">
        <f t="shared" si="0"/>
        <v>20</v>
      </c>
      <c r="E35" s="80"/>
      <c r="F35" s="80"/>
      <c r="G35" s="80"/>
      <c r="H35" s="84"/>
    </row>
    <row r="36" spans="1:8">
      <c r="A36" s="88" t="s">
        <v>201</v>
      </c>
      <c r="B36" s="92" t="s">
        <v>0</v>
      </c>
      <c r="C36" s="90">
        <v>30</v>
      </c>
      <c r="D36" s="80">
        <f t="shared" si="0"/>
        <v>30</v>
      </c>
      <c r="E36" s="80"/>
      <c r="F36" s="80"/>
      <c r="G36" s="80"/>
      <c r="H36" s="93"/>
    </row>
    <row r="37" spans="1:8" ht="18.75">
      <c r="A37" s="94" t="s">
        <v>202</v>
      </c>
      <c r="B37" s="95"/>
      <c r="C37" s="96"/>
      <c r="D37" s="96"/>
      <c r="E37" s="96"/>
      <c r="F37" s="96"/>
      <c r="G37" s="96"/>
      <c r="H37" s="96"/>
    </row>
    <row r="38" spans="1:8">
      <c r="A38" s="77" t="s">
        <v>203</v>
      </c>
      <c r="B38" s="85" t="s">
        <v>182</v>
      </c>
      <c r="C38" s="97">
        <v>600</v>
      </c>
      <c r="D38" s="80">
        <f t="shared" si="0"/>
        <v>600</v>
      </c>
      <c r="E38" s="80"/>
      <c r="F38" s="80"/>
      <c r="G38" s="80"/>
      <c r="H38" s="81"/>
    </row>
    <row r="39" spans="1:8">
      <c r="A39" s="77" t="s">
        <v>204</v>
      </c>
      <c r="B39" s="85" t="s">
        <v>182</v>
      </c>
      <c r="C39" s="97">
        <v>600</v>
      </c>
      <c r="D39" s="80">
        <f t="shared" si="0"/>
        <v>600</v>
      </c>
      <c r="E39" s="80"/>
      <c r="F39" s="80"/>
      <c r="G39" s="80"/>
      <c r="H39" s="84"/>
    </row>
    <row r="40" spans="1:8">
      <c r="A40" s="82" t="s">
        <v>205</v>
      </c>
      <c r="B40" s="85" t="s">
        <v>182</v>
      </c>
      <c r="C40" s="79">
        <v>1000</v>
      </c>
      <c r="D40" s="80">
        <f t="shared" si="0"/>
        <v>1000</v>
      </c>
      <c r="E40" s="80"/>
      <c r="F40" s="80"/>
      <c r="G40" s="80"/>
      <c r="H40" s="84"/>
    </row>
    <row r="41" spans="1:8">
      <c r="A41" s="82" t="s">
        <v>206</v>
      </c>
      <c r="B41" s="85" t="s">
        <v>182</v>
      </c>
      <c r="C41" s="97">
        <v>300</v>
      </c>
      <c r="D41" s="80">
        <f t="shared" si="0"/>
        <v>300</v>
      </c>
      <c r="E41" s="80"/>
      <c r="F41" s="80"/>
      <c r="G41" s="80"/>
      <c r="H41" s="84"/>
    </row>
    <row r="42" spans="1:8">
      <c r="A42" s="82" t="s">
        <v>207</v>
      </c>
      <c r="B42" s="85" t="s">
        <v>182</v>
      </c>
      <c r="C42" s="87">
        <v>600</v>
      </c>
      <c r="D42" s="80">
        <f t="shared" si="0"/>
        <v>600</v>
      </c>
      <c r="E42" s="80"/>
      <c r="F42" s="80"/>
      <c r="G42" s="80"/>
      <c r="H42" s="84"/>
    </row>
    <row r="43" spans="1:8">
      <c r="A43" s="82" t="s">
        <v>208</v>
      </c>
      <c r="B43" s="85" t="s">
        <v>182</v>
      </c>
      <c r="C43" s="87">
        <v>1000</v>
      </c>
      <c r="D43" s="80">
        <f t="shared" si="0"/>
        <v>1000</v>
      </c>
      <c r="E43" s="80"/>
      <c r="F43" s="80"/>
      <c r="G43" s="80"/>
      <c r="H43" s="84"/>
    </row>
    <row r="44" spans="1:8">
      <c r="A44" s="82" t="s">
        <v>209</v>
      </c>
      <c r="B44" s="85" t="s">
        <v>182</v>
      </c>
      <c r="C44" s="83">
        <v>600</v>
      </c>
      <c r="D44" s="80">
        <f t="shared" si="0"/>
        <v>600</v>
      </c>
      <c r="E44" s="80"/>
      <c r="F44" s="80"/>
      <c r="G44" s="80"/>
      <c r="H44" s="84"/>
    </row>
    <row r="45" spans="1:8">
      <c r="A45" s="82" t="s">
        <v>210</v>
      </c>
      <c r="B45" s="85" t="s">
        <v>182</v>
      </c>
      <c r="C45" s="83">
        <v>400</v>
      </c>
      <c r="D45" s="80">
        <f t="shared" si="0"/>
        <v>400</v>
      </c>
      <c r="E45" s="80"/>
      <c r="F45" s="80"/>
      <c r="G45" s="80"/>
      <c r="H45" s="84"/>
    </row>
    <row r="46" spans="1:8">
      <c r="A46" s="82" t="s">
        <v>211</v>
      </c>
      <c r="B46" s="85" t="s">
        <v>182</v>
      </c>
      <c r="C46" s="83">
        <v>1500</v>
      </c>
      <c r="D46" s="80">
        <f t="shared" si="0"/>
        <v>1500</v>
      </c>
      <c r="E46" s="80"/>
      <c r="F46" s="80"/>
      <c r="G46" s="80"/>
      <c r="H46" s="84"/>
    </row>
    <row r="47" spans="1:8">
      <c r="A47" s="82" t="s">
        <v>212</v>
      </c>
      <c r="B47" s="85" t="s">
        <v>182</v>
      </c>
      <c r="C47" s="83">
        <v>400</v>
      </c>
      <c r="D47" s="80">
        <f t="shared" si="0"/>
        <v>400</v>
      </c>
      <c r="E47" s="80"/>
      <c r="F47" s="80"/>
      <c r="G47" s="80"/>
      <c r="H47" s="84"/>
    </row>
    <row r="48" spans="1:8">
      <c r="A48" s="82" t="s">
        <v>213</v>
      </c>
      <c r="B48" s="85" t="s">
        <v>182</v>
      </c>
      <c r="C48" s="83">
        <v>600</v>
      </c>
      <c r="D48" s="80">
        <f t="shared" si="0"/>
        <v>600</v>
      </c>
      <c r="E48" s="80"/>
      <c r="F48" s="80"/>
      <c r="G48" s="80"/>
      <c r="H48" s="84"/>
    </row>
    <row r="49" spans="1:8">
      <c r="A49" s="82" t="s">
        <v>214</v>
      </c>
      <c r="B49" s="85" t="s">
        <v>182</v>
      </c>
      <c r="C49" s="83">
        <v>600</v>
      </c>
      <c r="D49" s="80">
        <f t="shared" si="0"/>
        <v>600</v>
      </c>
      <c r="E49" s="80"/>
      <c r="F49" s="80"/>
      <c r="G49" s="80"/>
      <c r="H49" s="84"/>
    </row>
    <row r="50" spans="1:8">
      <c r="A50" s="82" t="s">
        <v>434</v>
      </c>
      <c r="B50" s="85" t="s">
        <v>182</v>
      </c>
      <c r="C50" s="83">
        <v>300</v>
      </c>
      <c r="D50" s="80">
        <f t="shared" si="0"/>
        <v>300</v>
      </c>
      <c r="E50" s="80"/>
      <c r="F50" s="80"/>
      <c r="G50" s="80"/>
      <c r="H50" s="84"/>
    </row>
    <row r="51" spans="1:8">
      <c r="A51" s="82" t="s">
        <v>215</v>
      </c>
      <c r="B51" s="85" t="s">
        <v>182</v>
      </c>
      <c r="C51" s="87">
        <v>1000</v>
      </c>
      <c r="D51" s="80">
        <f t="shared" si="0"/>
        <v>1000</v>
      </c>
      <c r="E51" s="80"/>
      <c r="F51" s="80"/>
      <c r="G51" s="80"/>
      <c r="H51" s="84"/>
    </row>
    <row r="52" spans="1:8">
      <c r="A52" s="82" t="s">
        <v>216</v>
      </c>
      <c r="B52" s="85" t="s">
        <v>182</v>
      </c>
      <c r="C52" s="87">
        <v>600</v>
      </c>
      <c r="D52" s="80">
        <f t="shared" si="0"/>
        <v>600</v>
      </c>
      <c r="E52" s="80"/>
      <c r="F52" s="80"/>
      <c r="G52" s="80"/>
      <c r="H52" s="84"/>
    </row>
    <row r="53" spans="1:8">
      <c r="A53" s="82" t="s">
        <v>415</v>
      </c>
      <c r="B53" s="85" t="s">
        <v>182</v>
      </c>
      <c r="C53" s="87">
        <v>400</v>
      </c>
      <c r="D53" s="80">
        <f t="shared" si="0"/>
        <v>400</v>
      </c>
      <c r="E53" s="80"/>
      <c r="F53" s="80"/>
      <c r="G53" s="80"/>
      <c r="H53" s="84"/>
    </row>
    <row r="54" spans="1:8">
      <c r="A54" s="82" t="s">
        <v>217</v>
      </c>
      <c r="B54" s="85" t="s">
        <v>182</v>
      </c>
      <c r="C54" s="83">
        <v>50</v>
      </c>
      <c r="D54" s="80">
        <f t="shared" si="0"/>
        <v>50</v>
      </c>
      <c r="E54" s="80"/>
      <c r="F54" s="80"/>
      <c r="G54" s="80"/>
      <c r="H54" s="84"/>
    </row>
    <row r="55" spans="1:8">
      <c r="A55" s="82" t="s">
        <v>416</v>
      </c>
      <c r="B55" s="85" t="s">
        <v>182</v>
      </c>
      <c r="C55" s="83">
        <v>200</v>
      </c>
      <c r="D55" s="80">
        <f t="shared" si="0"/>
        <v>200</v>
      </c>
      <c r="E55" s="80"/>
      <c r="F55" s="80"/>
      <c r="G55" s="80"/>
      <c r="H55" s="84"/>
    </row>
    <row r="56" spans="1:8">
      <c r="A56" s="82" t="s">
        <v>218</v>
      </c>
      <c r="B56" s="85" t="s">
        <v>182</v>
      </c>
      <c r="C56" s="83">
        <v>600</v>
      </c>
      <c r="D56" s="80">
        <f t="shared" si="0"/>
        <v>600</v>
      </c>
      <c r="E56" s="80"/>
      <c r="F56" s="80"/>
      <c r="G56" s="80"/>
      <c r="H56" s="84"/>
    </row>
    <row r="57" spans="1:8">
      <c r="A57" s="82" t="s">
        <v>219</v>
      </c>
      <c r="B57" s="85" t="s">
        <v>182</v>
      </c>
      <c r="C57" s="87">
        <v>1000</v>
      </c>
      <c r="D57" s="80">
        <f t="shared" si="0"/>
        <v>1000</v>
      </c>
      <c r="E57" s="80"/>
      <c r="F57" s="80"/>
      <c r="G57" s="80"/>
      <c r="H57" s="84"/>
    </row>
    <row r="58" spans="1:8">
      <c r="A58" s="82" t="s">
        <v>220</v>
      </c>
      <c r="B58" s="85" t="s">
        <v>182</v>
      </c>
      <c r="C58" s="87">
        <v>1000</v>
      </c>
      <c r="D58" s="80">
        <f t="shared" si="0"/>
        <v>1000</v>
      </c>
      <c r="E58" s="80"/>
      <c r="F58" s="80"/>
      <c r="G58" s="80"/>
      <c r="H58" s="84"/>
    </row>
    <row r="59" spans="1:8">
      <c r="A59" s="88" t="s">
        <v>221</v>
      </c>
      <c r="B59" s="85" t="s">
        <v>182</v>
      </c>
      <c r="C59" s="83">
        <v>600</v>
      </c>
      <c r="D59" s="80">
        <f t="shared" si="0"/>
        <v>600</v>
      </c>
      <c r="E59" s="80"/>
      <c r="F59" s="80"/>
      <c r="G59" s="80"/>
      <c r="H59" s="84"/>
    </row>
    <row r="60" spans="1:8">
      <c r="A60" s="88" t="s">
        <v>222</v>
      </c>
      <c r="B60" s="85" t="s">
        <v>182</v>
      </c>
      <c r="C60" s="89">
        <v>1000</v>
      </c>
      <c r="D60" s="80">
        <f t="shared" si="0"/>
        <v>1000</v>
      </c>
      <c r="E60" s="80"/>
      <c r="F60" s="80"/>
      <c r="G60" s="80"/>
      <c r="H60" s="84"/>
    </row>
    <row r="61" spans="1:8">
      <c r="A61" s="88" t="s">
        <v>223</v>
      </c>
      <c r="B61" s="85" t="s">
        <v>182</v>
      </c>
      <c r="C61" s="89">
        <v>600</v>
      </c>
      <c r="D61" s="80">
        <f t="shared" si="0"/>
        <v>600</v>
      </c>
      <c r="E61" s="80"/>
      <c r="F61" s="80"/>
      <c r="G61" s="80"/>
      <c r="H61" s="84"/>
    </row>
    <row r="62" spans="1:8">
      <c r="A62" s="88" t="s">
        <v>224</v>
      </c>
      <c r="B62" s="85" t="s">
        <v>182</v>
      </c>
      <c r="C62" s="89">
        <v>1000</v>
      </c>
      <c r="D62" s="80">
        <f t="shared" si="0"/>
        <v>1000</v>
      </c>
      <c r="E62" s="80"/>
      <c r="F62" s="80"/>
      <c r="G62" s="80"/>
      <c r="H62" s="84"/>
    </row>
    <row r="63" spans="1:8">
      <c r="A63" s="88" t="s">
        <v>225</v>
      </c>
      <c r="B63" s="85" t="s">
        <v>182</v>
      </c>
      <c r="C63" s="89">
        <v>1000</v>
      </c>
      <c r="D63" s="80">
        <f t="shared" si="0"/>
        <v>1000</v>
      </c>
      <c r="E63" s="80"/>
      <c r="F63" s="80"/>
      <c r="G63" s="80"/>
      <c r="H63" s="84"/>
    </row>
    <row r="64" spans="1:8">
      <c r="A64" s="88" t="s">
        <v>226</v>
      </c>
      <c r="B64" s="87" t="s">
        <v>182</v>
      </c>
      <c r="C64" s="89">
        <v>1000</v>
      </c>
      <c r="D64" s="80">
        <f t="shared" si="0"/>
        <v>1000</v>
      </c>
      <c r="E64" s="80"/>
      <c r="F64" s="80"/>
      <c r="G64" s="80"/>
      <c r="H64" s="93"/>
    </row>
    <row r="65" spans="1:8">
      <c r="A65" s="88" t="s">
        <v>227</v>
      </c>
      <c r="B65" s="87" t="s">
        <v>182</v>
      </c>
      <c r="C65" s="90">
        <v>300</v>
      </c>
      <c r="D65" s="80">
        <f t="shared" si="0"/>
        <v>300</v>
      </c>
      <c r="E65" s="80"/>
      <c r="F65" s="80"/>
      <c r="G65" s="80"/>
      <c r="H65" s="93"/>
    </row>
    <row r="66" spans="1:8" ht="18.75">
      <c r="A66" s="98" t="s">
        <v>228</v>
      </c>
      <c r="B66" s="75"/>
      <c r="C66" s="75"/>
      <c r="D66" s="75"/>
      <c r="E66" s="75"/>
      <c r="F66" s="75"/>
      <c r="G66" s="75"/>
      <c r="H66" s="75"/>
    </row>
    <row r="67" spans="1:8">
      <c r="A67" s="77" t="s">
        <v>229</v>
      </c>
      <c r="B67" s="85" t="s">
        <v>182</v>
      </c>
      <c r="C67" s="79">
        <v>50</v>
      </c>
      <c r="D67" s="80">
        <f t="shared" si="0"/>
        <v>50</v>
      </c>
      <c r="E67" s="80"/>
      <c r="F67" s="80"/>
      <c r="G67" s="80"/>
      <c r="H67" s="81"/>
    </row>
    <row r="68" spans="1:8">
      <c r="A68" s="82" t="s">
        <v>230</v>
      </c>
      <c r="B68" s="85" t="s">
        <v>182</v>
      </c>
      <c r="C68" s="83">
        <v>50</v>
      </c>
      <c r="D68" s="80">
        <f t="shared" si="0"/>
        <v>50</v>
      </c>
      <c r="E68" s="80"/>
      <c r="F68" s="80"/>
      <c r="G68" s="80"/>
      <c r="H68" s="84"/>
    </row>
    <row r="69" spans="1:8">
      <c r="A69" s="82" t="s">
        <v>231</v>
      </c>
      <c r="B69" s="85" t="s">
        <v>182</v>
      </c>
      <c r="C69" s="99">
        <v>20</v>
      </c>
      <c r="D69" s="80">
        <f t="shared" si="0"/>
        <v>20</v>
      </c>
      <c r="E69" s="80"/>
      <c r="F69" s="80"/>
      <c r="G69" s="80"/>
      <c r="H69" s="84"/>
    </row>
    <row r="70" spans="1:8">
      <c r="A70" s="82" t="s">
        <v>232</v>
      </c>
      <c r="B70" s="85" t="s">
        <v>182</v>
      </c>
      <c r="C70" s="83">
        <v>50</v>
      </c>
      <c r="D70" s="80">
        <f t="shared" si="0"/>
        <v>50</v>
      </c>
      <c r="E70" s="80"/>
      <c r="F70" s="80"/>
      <c r="G70" s="80"/>
      <c r="H70" s="84"/>
    </row>
    <row r="71" spans="1:8">
      <c r="A71" s="82" t="s">
        <v>233</v>
      </c>
      <c r="B71" s="100" t="s">
        <v>182</v>
      </c>
      <c r="C71" s="83">
        <v>50</v>
      </c>
      <c r="D71" s="80">
        <f t="shared" si="0"/>
        <v>50</v>
      </c>
      <c r="E71" s="80"/>
      <c r="F71" s="80"/>
      <c r="G71" s="80"/>
      <c r="H71" s="84"/>
    </row>
    <row r="72" spans="1:8">
      <c r="A72" s="82" t="s">
        <v>234</v>
      </c>
      <c r="B72" s="85" t="s">
        <v>182</v>
      </c>
      <c r="C72" s="83">
        <v>100</v>
      </c>
      <c r="D72" s="80">
        <f t="shared" si="0"/>
        <v>100</v>
      </c>
      <c r="E72" s="80"/>
      <c r="F72" s="80"/>
      <c r="G72" s="80"/>
      <c r="H72" s="84"/>
    </row>
    <row r="73" spans="1:8">
      <c r="A73" s="82" t="s">
        <v>235</v>
      </c>
      <c r="B73" s="85" t="s">
        <v>182</v>
      </c>
      <c r="C73" s="83">
        <v>50</v>
      </c>
      <c r="D73" s="80">
        <f t="shared" si="0"/>
        <v>50</v>
      </c>
      <c r="E73" s="80"/>
      <c r="F73" s="80"/>
      <c r="G73" s="80"/>
      <c r="H73" s="84"/>
    </row>
    <row r="74" spans="1:8">
      <c r="A74" s="82" t="s">
        <v>236</v>
      </c>
      <c r="B74" s="85" t="s">
        <v>182</v>
      </c>
      <c r="C74" s="83">
        <v>20</v>
      </c>
      <c r="D74" s="80">
        <f t="shared" si="0"/>
        <v>20</v>
      </c>
      <c r="E74" s="80"/>
      <c r="F74" s="80"/>
      <c r="G74" s="80"/>
      <c r="H74" s="84"/>
    </row>
    <row r="75" spans="1:8">
      <c r="A75" s="82" t="s">
        <v>237</v>
      </c>
      <c r="B75" s="85" t="s">
        <v>182</v>
      </c>
      <c r="C75" s="83">
        <v>20</v>
      </c>
      <c r="D75" s="80">
        <f t="shared" si="0"/>
        <v>20</v>
      </c>
      <c r="E75" s="80"/>
      <c r="F75" s="80"/>
      <c r="G75" s="80"/>
      <c r="H75" s="84"/>
    </row>
    <row r="76" spans="1:8">
      <c r="A76" s="82" t="s">
        <v>238</v>
      </c>
      <c r="B76" s="85" t="s">
        <v>182</v>
      </c>
      <c r="C76" s="83">
        <v>100</v>
      </c>
      <c r="D76" s="80">
        <f t="shared" si="0"/>
        <v>100</v>
      </c>
      <c r="E76" s="80"/>
      <c r="F76" s="80"/>
      <c r="G76" s="80"/>
      <c r="H76" s="84"/>
    </row>
    <row r="77" spans="1:8">
      <c r="A77" s="82" t="s">
        <v>239</v>
      </c>
      <c r="B77" s="85" t="s">
        <v>182</v>
      </c>
      <c r="C77" s="83">
        <v>50</v>
      </c>
      <c r="D77" s="80">
        <f t="shared" si="0"/>
        <v>50</v>
      </c>
      <c r="E77" s="80"/>
      <c r="F77" s="80"/>
      <c r="G77" s="80"/>
      <c r="H77" s="84"/>
    </row>
    <row r="78" spans="1:8">
      <c r="A78" s="88" t="s">
        <v>847</v>
      </c>
      <c r="B78" s="85" t="s">
        <v>182</v>
      </c>
      <c r="C78" s="90">
        <v>100</v>
      </c>
      <c r="D78" s="80">
        <f t="shared" si="0"/>
        <v>100</v>
      </c>
      <c r="E78" s="80"/>
      <c r="F78" s="80"/>
      <c r="G78" s="80"/>
      <c r="H78" s="93"/>
    </row>
    <row r="79" spans="1:8">
      <c r="A79" s="88" t="s">
        <v>414</v>
      </c>
      <c r="B79" s="87" t="s">
        <v>182</v>
      </c>
      <c r="C79" s="90">
        <v>200</v>
      </c>
      <c r="D79" s="80">
        <f t="shared" si="0"/>
        <v>200</v>
      </c>
      <c r="E79" s="80"/>
      <c r="F79" s="80"/>
      <c r="G79" s="80"/>
      <c r="H79" s="93"/>
    </row>
    <row r="80" spans="1:8">
      <c r="A80" s="88" t="s">
        <v>240</v>
      </c>
      <c r="B80" s="87" t="s">
        <v>182</v>
      </c>
      <c r="C80" s="90">
        <v>50</v>
      </c>
      <c r="D80" s="80">
        <f t="shared" si="0"/>
        <v>50</v>
      </c>
      <c r="E80" s="80"/>
      <c r="F80" s="80"/>
      <c r="G80" s="80"/>
      <c r="H80" s="93"/>
    </row>
    <row r="81" spans="1:8" ht="18.75">
      <c r="A81" s="74" t="s">
        <v>241</v>
      </c>
      <c r="B81" s="102"/>
      <c r="C81" s="103"/>
      <c r="D81" s="103"/>
      <c r="E81" s="103"/>
      <c r="F81" s="103"/>
      <c r="G81" s="103"/>
      <c r="H81" s="103"/>
    </row>
    <row r="82" spans="1:8">
      <c r="A82" s="77" t="s">
        <v>411</v>
      </c>
      <c r="B82" s="85" t="s">
        <v>182</v>
      </c>
      <c r="C82" s="97">
        <v>400</v>
      </c>
      <c r="D82" s="80">
        <f>C82-E82</f>
        <v>400</v>
      </c>
      <c r="E82" s="80"/>
      <c r="F82" s="80"/>
      <c r="G82" s="80"/>
      <c r="H82" s="81"/>
    </row>
    <row r="83" spans="1:8">
      <c r="A83" s="77" t="s">
        <v>242</v>
      </c>
      <c r="B83" s="85" t="s">
        <v>182</v>
      </c>
      <c r="C83" s="97">
        <v>400</v>
      </c>
      <c r="D83" s="80">
        <f>C83-E83</f>
        <v>400</v>
      </c>
      <c r="E83" s="80"/>
      <c r="F83" s="80"/>
      <c r="G83" s="80"/>
      <c r="H83" s="81"/>
    </row>
    <row r="84" spans="1:8">
      <c r="A84" s="77" t="s">
        <v>412</v>
      </c>
      <c r="B84" s="85" t="s">
        <v>182</v>
      </c>
      <c r="C84" s="97">
        <v>400</v>
      </c>
      <c r="D84" s="80">
        <f>C84-E84</f>
        <v>400</v>
      </c>
      <c r="E84" s="80"/>
      <c r="F84" s="80"/>
      <c r="G84" s="80"/>
      <c r="H84" s="81"/>
    </row>
    <row r="85" spans="1:8">
      <c r="A85" s="82" t="s">
        <v>243</v>
      </c>
      <c r="B85" s="85" t="s">
        <v>182</v>
      </c>
      <c r="C85" s="87">
        <v>400</v>
      </c>
      <c r="D85" s="80">
        <f t="shared" si="0"/>
        <v>400</v>
      </c>
      <c r="E85" s="80"/>
      <c r="F85" s="80"/>
      <c r="G85" s="80"/>
      <c r="H85" s="84"/>
    </row>
    <row r="86" spans="1:8">
      <c r="A86" s="82" t="s">
        <v>244</v>
      </c>
      <c r="B86" s="85" t="s">
        <v>182</v>
      </c>
      <c r="C86" s="87">
        <v>500</v>
      </c>
      <c r="D86" s="80">
        <f t="shared" si="0"/>
        <v>500</v>
      </c>
      <c r="E86" s="80"/>
      <c r="F86" s="80"/>
      <c r="G86" s="80"/>
      <c r="H86" s="84"/>
    </row>
    <row r="87" spans="1:8">
      <c r="A87" s="82" t="s">
        <v>413</v>
      </c>
      <c r="B87" s="85" t="s">
        <v>182</v>
      </c>
      <c r="C87" s="87">
        <v>400</v>
      </c>
      <c r="D87" s="80">
        <f t="shared" si="0"/>
        <v>400</v>
      </c>
      <c r="E87" s="80"/>
      <c r="F87" s="80"/>
      <c r="G87" s="80"/>
      <c r="H87" s="84"/>
    </row>
    <row r="88" spans="1:8">
      <c r="A88" s="82" t="s">
        <v>245</v>
      </c>
      <c r="B88" s="85" t="s">
        <v>182</v>
      </c>
      <c r="C88" s="87">
        <v>400</v>
      </c>
      <c r="D88" s="80">
        <f t="shared" si="0"/>
        <v>400</v>
      </c>
      <c r="E88" s="80"/>
      <c r="F88" s="80"/>
      <c r="G88" s="80"/>
      <c r="H88" s="84"/>
    </row>
    <row r="89" spans="1:8">
      <c r="A89" s="82" t="s">
        <v>246</v>
      </c>
      <c r="B89" s="85" t="s">
        <v>182</v>
      </c>
      <c r="C89" s="87">
        <v>400</v>
      </c>
      <c r="D89" s="80">
        <f t="shared" si="0"/>
        <v>400</v>
      </c>
      <c r="E89" s="80"/>
      <c r="F89" s="80"/>
      <c r="G89" s="80"/>
      <c r="H89" s="84"/>
    </row>
    <row r="90" spans="1:8">
      <c r="A90" s="82" t="s">
        <v>468</v>
      </c>
      <c r="B90" s="85" t="s">
        <v>182</v>
      </c>
      <c r="C90" s="87">
        <v>400</v>
      </c>
      <c r="D90" s="80">
        <f t="shared" ref="D90" si="1">C90-E90</f>
        <v>400</v>
      </c>
      <c r="E90" s="80"/>
      <c r="F90" s="80"/>
      <c r="G90" s="80"/>
      <c r="H90" s="84"/>
    </row>
    <row r="91" spans="1:8">
      <c r="A91" s="82" t="s">
        <v>247</v>
      </c>
      <c r="B91" s="85" t="s">
        <v>182</v>
      </c>
      <c r="C91" s="87">
        <v>400</v>
      </c>
      <c r="D91" s="80">
        <f t="shared" si="0"/>
        <v>400</v>
      </c>
      <c r="E91" s="80"/>
      <c r="F91" s="80"/>
      <c r="G91" s="80"/>
      <c r="H91" s="84"/>
    </row>
    <row r="92" spans="1:8">
      <c r="A92" s="88" t="s">
        <v>248</v>
      </c>
      <c r="B92" s="101" t="s">
        <v>182</v>
      </c>
      <c r="C92" s="89">
        <v>400</v>
      </c>
      <c r="D92" s="80">
        <f t="shared" ref="D92:D164" si="2">C92-E92</f>
        <v>400</v>
      </c>
      <c r="E92" s="80"/>
      <c r="F92" s="80"/>
      <c r="G92" s="80"/>
      <c r="H92" s="93"/>
    </row>
    <row r="93" spans="1:8" ht="18.75">
      <c r="A93" s="74" t="s">
        <v>249</v>
      </c>
      <c r="B93" s="102"/>
      <c r="C93" s="103"/>
      <c r="D93" s="103"/>
      <c r="E93" s="103"/>
      <c r="F93" s="103"/>
      <c r="G93" s="103"/>
      <c r="H93" s="103"/>
    </row>
    <row r="94" spans="1:8">
      <c r="A94" s="77" t="s">
        <v>205</v>
      </c>
      <c r="B94" s="85" t="s">
        <v>182</v>
      </c>
      <c r="C94" s="79">
        <v>400</v>
      </c>
      <c r="D94" s="80">
        <f t="shared" si="2"/>
        <v>400</v>
      </c>
      <c r="E94" s="80"/>
      <c r="F94" s="80"/>
      <c r="G94" s="80"/>
      <c r="H94" s="81"/>
    </row>
    <row r="95" spans="1:8">
      <c r="A95" s="77" t="s">
        <v>250</v>
      </c>
      <c r="B95" s="85" t="s">
        <v>182</v>
      </c>
      <c r="C95" s="79">
        <v>400</v>
      </c>
      <c r="D95" s="80">
        <f t="shared" si="2"/>
        <v>400</v>
      </c>
      <c r="E95" s="80"/>
      <c r="F95" s="80"/>
      <c r="G95" s="80"/>
      <c r="H95" s="84"/>
    </row>
    <row r="96" spans="1:8">
      <c r="A96" s="77" t="s">
        <v>251</v>
      </c>
      <c r="B96" s="85" t="s">
        <v>182</v>
      </c>
      <c r="C96" s="79">
        <v>400</v>
      </c>
      <c r="D96" s="80">
        <f t="shared" si="2"/>
        <v>400</v>
      </c>
      <c r="E96" s="80"/>
      <c r="F96" s="80"/>
      <c r="G96" s="80"/>
      <c r="H96" s="84"/>
    </row>
    <row r="97" spans="1:8">
      <c r="A97" s="77" t="s">
        <v>252</v>
      </c>
      <c r="B97" s="85" t="s">
        <v>182</v>
      </c>
      <c r="C97" s="83">
        <v>400</v>
      </c>
      <c r="D97" s="80">
        <f t="shared" si="2"/>
        <v>400</v>
      </c>
      <c r="E97" s="80"/>
      <c r="F97" s="80"/>
      <c r="G97" s="80"/>
      <c r="H97" s="84"/>
    </row>
    <row r="98" spans="1:8">
      <c r="A98" s="105" t="s">
        <v>253</v>
      </c>
      <c r="B98" s="85" t="s">
        <v>182</v>
      </c>
      <c r="C98" s="83">
        <v>400</v>
      </c>
      <c r="D98" s="80">
        <f t="shared" si="2"/>
        <v>400</v>
      </c>
      <c r="E98" s="80"/>
      <c r="F98" s="80"/>
      <c r="G98" s="80"/>
      <c r="H98" s="84"/>
    </row>
    <row r="99" spans="1:8">
      <c r="A99" s="88" t="s">
        <v>254</v>
      </c>
      <c r="B99" s="85" t="s">
        <v>182</v>
      </c>
      <c r="C99" s="83">
        <v>400</v>
      </c>
      <c r="D99" s="80">
        <f t="shared" si="2"/>
        <v>400</v>
      </c>
      <c r="E99" s="80"/>
      <c r="F99" s="80"/>
      <c r="G99" s="80"/>
      <c r="H99" s="84"/>
    </row>
    <row r="100" spans="1:8">
      <c r="A100" s="88" t="s">
        <v>255</v>
      </c>
      <c r="B100" s="85" t="s">
        <v>182</v>
      </c>
      <c r="C100" s="90">
        <v>400</v>
      </c>
      <c r="D100" s="80">
        <f t="shared" si="2"/>
        <v>400</v>
      </c>
      <c r="E100" s="80"/>
      <c r="F100" s="80"/>
      <c r="G100" s="80"/>
      <c r="H100" s="84"/>
    </row>
    <row r="101" spans="1:8">
      <c r="A101" s="88" t="s">
        <v>256</v>
      </c>
      <c r="B101" s="85" t="s">
        <v>182</v>
      </c>
      <c r="C101" s="89">
        <v>400</v>
      </c>
      <c r="D101" s="80">
        <f t="shared" si="2"/>
        <v>400</v>
      </c>
      <c r="E101" s="80"/>
      <c r="F101" s="80"/>
      <c r="G101" s="80"/>
      <c r="H101" s="84"/>
    </row>
    <row r="102" spans="1:8">
      <c r="A102" s="88" t="s">
        <v>257</v>
      </c>
      <c r="B102" s="85" t="s">
        <v>182</v>
      </c>
      <c r="C102" s="89">
        <v>400</v>
      </c>
      <c r="D102" s="80">
        <f t="shared" si="2"/>
        <v>400</v>
      </c>
      <c r="E102" s="80"/>
      <c r="F102" s="80"/>
      <c r="G102" s="80"/>
      <c r="H102" s="84"/>
    </row>
    <row r="103" spans="1:8">
      <c r="A103" s="88" t="s">
        <v>429</v>
      </c>
      <c r="B103" s="85" t="s">
        <v>182</v>
      </c>
      <c r="C103" s="89">
        <v>500</v>
      </c>
      <c r="D103" s="80">
        <f t="shared" si="2"/>
        <v>500</v>
      </c>
      <c r="E103" s="80"/>
      <c r="F103" s="80"/>
      <c r="G103" s="80"/>
      <c r="H103" s="84"/>
    </row>
    <row r="104" spans="1:8">
      <c r="A104" s="88" t="s">
        <v>430</v>
      </c>
      <c r="B104" s="85" t="s">
        <v>182</v>
      </c>
      <c r="C104" s="89">
        <v>500</v>
      </c>
      <c r="D104" s="80">
        <f t="shared" si="2"/>
        <v>500</v>
      </c>
      <c r="E104" s="80"/>
      <c r="F104" s="80"/>
      <c r="G104" s="80"/>
      <c r="H104" s="84"/>
    </row>
    <row r="105" spans="1:8">
      <c r="A105" s="88" t="s">
        <v>431</v>
      </c>
      <c r="B105" s="85" t="s">
        <v>182</v>
      </c>
      <c r="C105" s="89">
        <v>500</v>
      </c>
      <c r="D105" s="80">
        <f t="shared" si="2"/>
        <v>500</v>
      </c>
      <c r="E105" s="80"/>
      <c r="F105" s="80"/>
      <c r="G105" s="80"/>
      <c r="H105" s="84"/>
    </row>
    <row r="106" spans="1:8">
      <c r="A106" s="88" t="s">
        <v>432</v>
      </c>
      <c r="B106" s="85" t="s">
        <v>182</v>
      </c>
      <c r="C106" s="89">
        <v>500</v>
      </c>
      <c r="D106" s="80">
        <f t="shared" si="2"/>
        <v>500</v>
      </c>
      <c r="E106" s="80"/>
      <c r="F106" s="80"/>
      <c r="G106" s="80"/>
      <c r="H106" s="84"/>
    </row>
    <row r="107" spans="1:8">
      <c r="A107" s="88" t="s">
        <v>433</v>
      </c>
      <c r="B107" s="85" t="s">
        <v>182</v>
      </c>
      <c r="C107" s="89">
        <v>500</v>
      </c>
      <c r="D107" s="80">
        <f t="shared" si="2"/>
        <v>500</v>
      </c>
      <c r="E107" s="80"/>
      <c r="F107" s="80"/>
      <c r="G107" s="80"/>
      <c r="H107" s="84"/>
    </row>
    <row r="108" spans="1:8">
      <c r="A108" s="106" t="s">
        <v>258</v>
      </c>
      <c r="B108" s="85" t="s">
        <v>182</v>
      </c>
      <c r="C108" s="90">
        <v>500</v>
      </c>
      <c r="D108" s="80">
        <f t="shared" si="2"/>
        <v>500</v>
      </c>
      <c r="E108" s="80"/>
      <c r="F108" s="80"/>
      <c r="G108" s="80"/>
      <c r="H108" s="84"/>
    </row>
    <row r="109" spans="1:8">
      <c r="A109" s="106" t="s">
        <v>259</v>
      </c>
      <c r="B109" s="85" t="s">
        <v>182</v>
      </c>
      <c r="C109" s="90">
        <v>500</v>
      </c>
      <c r="D109" s="80">
        <f t="shared" si="2"/>
        <v>500</v>
      </c>
      <c r="E109" s="80"/>
      <c r="F109" s="80"/>
      <c r="G109" s="80"/>
      <c r="H109" s="84"/>
    </row>
    <row r="110" spans="1:8">
      <c r="A110" s="106" t="s">
        <v>260</v>
      </c>
      <c r="B110" s="85" t="s">
        <v>182</v>
      </c>
      <c r="C110" s="90">
        <v>300</v>
      </c>
      <c r="D110" s="80">
        <f t="shared" si="2"/>
        <v>300</v>
      </c>
      <c r="E110" s="80"/>
      <c r="F110" s="80"/>
      <c r="G110" s="80"/>
      <c r="H110" s="84"/>
    </row>
    <row r="111" spans="1:8">
      <c r="A111" s="106" t="s">
        <v>261</v>
      </c>
      <c r="B111" s="85" t="s">
        <v>182</v>
      </c>
      <c r="C111" s="90">
        <v>300</v>
      </c>
      <c r="D111" s="80">
        <f t="shared" si="2"/>
        <v>300</v>
      </c>
      <c r="E111" s="80"/>
      <c r="F111" s="80"/>
      <c r="G111" s="80"/>
      <c r="H111" s="84"/>
    </row>
    <row r="112" spans="1:8">
      <c r="A112" s="105" t="s">
        <v>262</v>
      </c>
      <c r="B112" s="85" t="s">
        <v>182</v>
      </c>
      <c r="C112" s="83">
        <v>400</v>
      </c>
      <c r="D112" s="80">
        <f t="shared" si="2"/>
        <v>400</v>
      </c>
      <c r="E112" s="80"/>
      <c r="F112" s="80"/>
      <c r="G112" s="80"/>
      <c r="H112" s="84"/>
    </row>
    <row r="113" spans="1:8">
      <c r="A113" s="106" t="s">
        <v>263</v>
      </c>
      <c r="B113" s="85" t="s">
        <v>182</v>
      </c>
      <c r="C113" s="83">
        <v>300</v>
      </c>
      <c r="D113" s="80">
        <f t="shared" si="2"/>
        <v>300</v>
      </c>
      <c r="E113" s="80"/>
      <c r="F113" s="80"/>
      <c r="G113" s="80"/>
      <c r="H113" s="84"/>
    </row>
    <row r="114" spans="1:8">
      <c r="A114" s="88" t="s">
        <v>225</v>
      </c>
      <c r="B114" s="85" t="s">
        <v>182</v>
      </c>
      <c r="C114" s="90">
        <v>400</v>
      </c>
      <c r="D114" s="80">
        <f t="shared" si="2"/>
        <v>400</v>
      </c>
      <c r="E114" s="80"/>
      <c r="F114" s="80"/>
      <c r="G114" s="80"/>
      <c r="H114" s="84"/>
    </row>
    <row r="115" spans="1:8">
      <c r="A115" s="106" t="s">
        <v>264</v>
      </c>
      <c r="B115" s="85" t="s">
        <v>182</v>
      </c>
      <c r="C115" s="90">
        <v>400</v>
      </c>
      <c r="D115" s="80">
        <f t="shared" si="2"/>
        <v>400</v>
      </c>
      <c r="E115" s="80"/>
      <c r="F115" s="80"/>
      <c r="G115" s="80"/>
      <c r="H115" s="84"/>
    </row>
    <row r="116" spans="1:8">
      <c r="A116" s="88" t="s">
        <v>265</v>
      </c>
      <c r="B116" s="101" t="s">
        <v>182</v>
      </c>
      <c r="C116" s="90">
        <v>400</v>
      </c>
      <c r="D116" s="80">
        <f t="shared" si="2"/>
        <v>400</v>
      </c>
      <c r="E116" s="80"/>
      <c r="F116" s="80"/>
      <c r="G116" s="80"/>
      <c r="H116" s="93"/>
    </row>
    <row r="117" spans="1:8" ht="18.75">
      <c r="A117" s="98" t="s">
        <v>266</v>
      </c>
      <c r="B117" s="75"/>
      <c r="C117" s="75"/>
      <c r="D117" s="75"/>
      <c r="E117" s="75"/>
      <c r="F117" s="75"/>
      <c r="G117" s="75"/>
      <c r="H117" s="75"/>
    </row>
    <row r="118" spans="1:8">
      <c r="A118" s="107" t="s">
        <v>267</v>
      </c>
      <c r="B118" s="85" t="s">
        <v>182</v>
      </c>
      <c r="C118" s="79">
        <v>30</v>
      </c>
      <c r="D118" s="80">
        <f t="shared" si="2"/>
        <v>30</v>
      </c>
      <c r="E118" s="80"/>
      <c r="F118" s="80"/>
      <c r="G118" s="80"/>
      <c r="H118" s="81"/>
    </row>
    <row r="119" spans="1:8">
      <c r="A119" s="108" t="s">
        <v>268</v>
      </c>
      <c r="B119" s="85" t="s">
        <v>182</v>
      </c>
      <c r="C119" s="109">
        <v>100</v>
      </c>
      <c r="D119" s="80">
        <f t="shared" si="2"/>
        <v>100</v>
      </c>
      <c r="E119" s="80"/>
      <c r="F119" s="80"/>
      <c r="G119" s="80"/>
      <c r="H119" s="84"/>
    </row>
    <row r="120" spans="1:8">
      <c r="A120" s="108" t="s">
        <v>269</v>
      </c>
      <c r="B120" s="85" t="s">
        <v>182</v>
      </c>
      <c r="C120" s="109">
        <v>50</v>
      </c>
      <c r="D120" s="80">
        <f t="shared" si="2"/>
        <v>50</v>
      </c>
      <c r="E120" s="80"/>
      <c r="F120" s="80"/>
      <c r="G120" s="80"/>
      <c r="H120" s="84"/>
    </row>
    <row r="121" spans="1:8">
      <c r="A121" s="110" t="s">
        <v>270</v>
      </c>
      <c r="B121" s="85" t="s">
        <v>182</v>
      </c>
      <c r="C121" s="111">
        <v>50</v>
      </c>
      <c r="D121" s="80">
        <f t="shared" si="2"/>
        <v>50</v>
      </c>
      <c r="E121" s="80"/>
      <c r="F121" s="80"/>
      <c r="G121" s="80"/>
      <c r="H121" s="84"/>
    </row>
    <row r="122" spans="1:8">
      <c r="A122" s="110" t="s">
        <v>271</v>
      </c>
      <c r="B122" s="85" t="s">
        <v>182</v>
      </c>
      <c r="C122" s="111">
        <v>50</v>
      </c>
      <c r="D122" s="80">
        <f t="shared" si="2"/>
        <v>50</v>
      </c>
      <c r="E122" s="80"/>
      <c r="F122" s="80"/>
      <c r="G122" s="80"/>
      <c r="H122" s="84"/>
    </row>
    <row r="123" spans="1:8">
      <c r="A123" s="112" t="s">
        <v>272</v>
      </c>
      <c r="B123" s="85" t="s">
        <v>182</v>
      </c>
      <c r="C123" s="83">
        <v>50</v>
      </c>
      <c r="D123" s="80">
        <f t="shared" si="2"/>
        <v>50</v>
      </c>
      <c r="E123" s="80"/>
      <c r="F123" s="80"/>
      <c r="G123" s="80"/>
      <c r="H123" s="84"/>
    </row>
    <row r="124" spans="1:8">
      <c r="A124" s="113" t="s">
        <v>273</v>
      </c>
      <c r="B124" s="85" t="s">
        <v>182</v>
      </c>
      <c r="C124" s="79">
        <v>50</v>
      </c>
      <c r="D124" s="80">
        <f t="shared" si="2"/>
        <v>50</v>
      </c>
      <c r="E124" s="80"/>
      <c r="F124" s="80"/>
      <c r="G124" s="80"/>
      <c r="H124" s="84"/>
    </row>
    <row r="125" spans="1:8">
      <c r="A125" s="77" t="s">
        <v>274</v>
      </c>
      <c r="B125" s="85" t="s">
        <v>182</v>
      </c>
      <c r="C125" s="109">
        <v>50</v>
      </c>
      <c r="D125" s="80">
        <f t="shared" si="2"/>
        <v>50</v>
      </c>
      <c r="E125" s="80"/>
      <c r="F125" s="80"/>
      <c r="G125" s="80"/>
      <c r="H125" s="84"/>
    </row>
    <row r="126" spans="1:8">
      <c r="A126" s="110" t="s">
        <v>275</v>
      </c>
      <c r="B126" s="85" t="s">
        <v>182</v>
      </c>
      <c r="C126" s="83">
        <v>50</v>
      </c>
      <c r="D126" s="80">
        <f t="shared" si="2"/>
        <v>50</v>
      </c>
      <c r="E126" s="80"/>
      <c r="F126" s="80"/>
      <c r="G126" s="80"/>
      <c r="H126" s="84"/>
    </row>
    <row r="127" spans="1:8">
      <c r="A127" s="82" t="s">
        <v>276</v>
      </c>
      <c r="B127" s="85" t="s">
        <v>182</v>
      </c>
      <c r="C127" s="83">
        <v>50</v>
      </c>
      <c r="D127" s="80">
        <f t="shared" si="2"/>
        <v>50</v>
      </c>
      <c r="E127" s="80"/>
      <c r="F127" s="80"/>
      <c r="G127" s="80"/>
      <c r="H127" s="84"/>
    </row>
    <row r="128" spans="1:8">
      <c r="A128" s="82" t="s">
        <v>423</v>
      </c>
      <c r="B128" s="85" t="s">
        <v>182</v>
      </c>
      <c r="C128" s="83">
        <v>100</v>
      </c>
      <c r="D128" s="80">
        <f t="shared" si="2"/>
        <v>100</v>
      </c>
      <c r="E128" s="80"/>
      <c r="F128" s="80"/>
      <c r="G128" s="80"/>
      <c r="H128" s="84"/>
    </row>
    <row r="129" spans="1:8">
      <c r="A129" s="82" t="s">
        <v>277</v>
      </c>
      <c r="B129" s="85" t="s">
        <v>182</v>
      </c>
      <c r="C129" s="83">
        <v>100</v>
      </c>
      <c r="D129" s="80">
        <f t="shared" si="2"/>
        <v>100</v>
      </c>
      <c r="E129" s="80"/>
      <c r="F129" s="80"/>
      <c r="G129" s="80"/>
      <c r="H129" s="84"/>
    </row>
    <row r="130" spans="1:8">
      <c r="A130" s="82" t="s">
        <v>278</v>
      </c>
      <c r="B130" s="85" t="s">
        <v>182</v>
      </c>
      <c r="C130" s="83">
        <v>50</v>
      </c>
      <c r="D130" s="80">
        <f t="shared" si="2"/>
        <v>50</v>
      </c>
      <c r="E130" s="80"/>
      <c r="F130" s="80"/>
      <c r="G130" s="80"/>
      <c r="H130" s="84"/>
    </row>
    <row r="131" spans="1:8">
      <c r="A131" s="110" t="s">
        <v>279</v>
      </c>
      <c r="B131" s="85" t="s">
        <v>182</v>
      </c>
      <c r="C131" s="83">
        <v>20</v>
      </c>
      <c r="D131" s="80">
        <f t="shared" si="2"/>
        <v>20</v>
      </c>
      <c r="E131" s="80"/>
      <c r="F131" s="80"/>
      <c r="G131" s="80"/>
      <c r="H131" s="84"/>
    </row>
    <row r="132" spans="1:8">
      <c r="A132" s="82" t="s">
        <v>280</v>
      </c>
      <c r="B132" s="85" t="s">
        <v>182</v>
      </c>
      <c r="C132" s="111">
        <v>50</v>
      </c>
      <c r="D132" s="80">
        <f t="shared" si="2"/>
        <v>50</v>
      </c>
      <c r="E132" s="80"/>
      <c r="F132" s="80"/>
      <c r="G132" s="80"/>
      <c r="H132" s="84"/>
    </row>
    <row r="133" spans="1:8" ht="18.75">
      <c r="A133" s="98" t="s">
        <v>281</v>
      </c>
      <c r="B133" s="75"/>
      <c r="C133" s="75"/>
      <c r="D133" s="75"/>
      <c r="E133" s="75"/>
      <c r="F133" s="75"/>
      <c r="G133" s="75"/>
      <c r="H133" s="75"/>
    </row>
    <row r="134" spans="1:8">
      <c r="A134" s="112" t="s">
        <v>421</v>
      </c>
      <c r="B134" s="87" t="s">
        <v>182</v>
      </c>
      <c r="C134" s="83">
        <v>300</v>
      </c>
      <c r="D134" s="80">
        <f t="shared" si="2"/>
        <v>300</v>
      </c>
      <c r="E134" s="80"/>
      <c r="F134" s="80"/>
      <c r="G134" s="80"/>
      <c r="H134" s="84"/>
    </row>
    <row r="135" spans="1:8">
      <c r="A135" s="114" t="s">
        <v>282</v>
      </c>
      <c r="B135" s="85" t="s">
        <v>182</v>
      </c>
      <c r="C135" s="115">
        <v>100</v>
      </c>
      <c r="D135" s="80">
        <f t="shared" si="2"/>
        <v>100</v>
      </c>
      <c r="E135" s="80"/>
      <c r="F135" s="80"/>
      <c r="G135" s="80"/>
      <c r="H135" s="81"/>
    </row>
    <row r="136" spans="1:8">
      <c r="A136" s="82" t="s">
        <v>283</v>
      </c>
      <c r="B136" s="85" t="s">
        <v>182</v>
      </c>
      <c r="C136" s="116">
        <v>100</v>
      </c>
      <c r="D136" s="80">
        <f t="shared" si="2"/>
        <v>100</v>
      </c>
      <c r="E136" s="80"/>
      <c r="F136" s="80"/>
      <c r="G136" s="80"/>
      <c r="H136" s="84"/>
    </row>
    <row r="137" spans="1:8">
      <c r="A137" s="82" t="s">
        <v>284</v>
      </c>
      <c r="B137" s="85" t="s">
        <v>182</v>
      </c>
      <c r="C137" s="83">
        <v>100</v>
      </c>
      <c r="D137" s="80">
        <f t="shared" si="2"/>
        <v>100</v>
      </c>
      <c r="E137" s="80"/>
      <c r="F137" s="80"/>
      <c r="G137" s="80"/>
      <c r="H137" s="84"/>
    </row>
    <row r="138" spans="1:8">
      <c r="A138" s="82" t="s">
        <v>285</v>
      </c>
      <c r="B138" s="85" t="s">
        <v>182</v>
      </c>
      <c r="C138" s="83">
        <v>100</v>
      </c>
      <c r="D138" s="80">
        <f t="shared" si="2"/>
        <v>100</v>
      </c>
      <c r="E138" s="80"/>
      <c r="F138" s="80"/>
      <c r="G138" s="80"/>
      <c r="H138" s="84"/>
    </row>
    <row r="139" spans="1:8">
      <c r="A139" s="82" t="s">
        <v>286</v>
      </c>
      <c r="B139" s="85" t="s">
        <v>182</v>
      </c>
      <c r="C139" s="83">
        <v>300</v>
      </c>
      <c r="D139" s="80">
        <f t="shared" si="2"/>
        <v>300</v>
      </c>
      <c r="E139" s="80"/>
      <c r="F139" s="80"/>
      <c r="G139" s="80"/>
      <c r="H139" s="84"/>
    </row>
    <row r="140" spans="1:8">
      <c r="A140" s="117" t="s">
        <v>287</v>
      </c>
      <c r="B140" s="85" t="s">
        <v>182</v>
      </c>
      <c r="C140" s="83">
        <v>300</v>
      </c>
      <c r="D140" s="80">
        <f t="shared" si="2"/>
        <v>300</v>
      </c>
      <c r="E140" s="80"/>
      <c r="F140" s="80"/>
      <c r="G140" s="80"/>
      <c r="H140" s="84"/>
    </row>
    <row r="141" spans="1:8">
      <c r="A141" s="82" t="s">
        <v>288</v>
      </c>
      <c r="B141" s="85" t="s">
        <v>182</v>
      </c>
      <c r="C141" s="83">
        <v>300</v>
      </c>
      <c r="D141" s="80">
        <f t="shared" si="2"/>
        <v>300</v>
      </c>
      <c r="E141" s="80"/>
      <c r="F141" s="80"/>
      <c r="G141" s="80"/>
      <c r="H141" s="84"/>
    </row>
    <row r="142" spans="1:8">
      <c r="A142" s="82" t="s">
        <v>289</v>
      </c>
      <c r="B142" s="85" t="s">
        <v>182</v>
      </c>
      <c r="C142" s="83">
        <v>300</v>
      </c>
      <c r="D142" s="80">
        <f t="shared" si="2"/>
        <v>300</v>
      </c>
      <c r="E142" s="80"/>
      <c r="F142" s="80"/>
      <c r="G142" s="80"/>
      <c r="H142" s="84"/>
    </row>
    <row r="143" spans="1:8">
      <c r="A143" s="82" t="s">
        <v>290</v>
      </c>
      <c r="B143" s="85" t="s">
        <v>182</v>
      </c>
      <c r="C143" s="83">
        <v>500</v>
      </c>
      <c r="D143" s="80">
        <f t="shared" si="2"/>
        <v>500</v>
      </c>
      <c r="E143" s="80"/>
      <c r="F143" s="80"/>
      <c r="G143" s="80"/>
      <c r="H143" s="84"/>
    </row>
    <row r="144" spans="1:8">
      <c r="A144" s="82" t="s">
        <v>291</v>
      </c>
      <c r="B144" s="85" t="s">
        <v>182</v>
      </c>
      <c r="C144" s="83">
        <v>400</v>
      </c>
      <c r="D144" s="80">
        <f t="shared" si="2"/>
        <v>400</v>
      </c>
      <c r="E144" s="80"/>
      <c r="F144" s="80"/>
      <c r="G144" s="80"/>
      <c r="H144" s="84"/>
    </row>
    <row r="145" spans="1:8">
      <c r="A145" s="82" t="s">
        <v>292</v>
      </c>
      <c r="B145" s="85" t="s">
        <v>182</v>
      </c>
      <c r="C145" s="83">
        <v>400</v>
      </c>
      <c r="D145" s="80">
        <f t="shared" si="2"/>
        <v>400</v>
      </c>
      <c r="E145" s="80"/>
      <c r="F145" s="80"/>
      <c r="G145" s="80"/>
      <c r="H145" s="84"/>
    </row>
    <row r="146" spans="1:8">
      <c r="A146" s="82" t="s">
        <v>845</v>
      </c>
      <c r="B146" s="85" t="s">
        <v>182</v>
      </c>
      <c r="C146" s="83">
        <v>50</v>
      </c>
      <c r="D146" s="80">
        <f t="shared" si="2"/>
        <v>50</v>
      </c>
      <c r="E146" s="80"/>
      <c r="F146" s="80"/>
      <c r="G146" s="80"/>
      <c r="H146" s="84"/>
    </row>
    <row r="147" spans="1:8">
      <c r="A147" s="82" t="s">
        <v>293</v>
      </c>
      <c r="B147" s="85" t="s">
        <v>182</v>
      </c>
      <c r="C147" s="83">
        <v>500</v>
      </c>
      <c r="D147" s="80">
        <f t="shared" si="2"/>
        <v>500</v>
      </c>
      <c r="E147" s="80"/>
      <c r="F147" s="80"/>
      <c r="G147" s="80"/>
      <c r="H147" s="84"/>
    </row>
    <row r="148" spans="1:8" ht="18.75">
      <c r="A148" s="74" t="s">
        <v>294</v>
      </c>
      <c r="B148" s="75"/>
      <c r="C148" s="75"/>
      <c r="D148" s="75"/>
      <c r="E148" s="75"/>
      <c r="F148" s="75"/>
      <c r="G148" s="75"/>
      <c r="H148" s="75"/>
    </row>
    <row r="149" spans="1:8">
      <c r="A149" s="77" t="s">
        <v>295</v>
      </c>
      <c r="B149" s="85" t="s">
        <v>182</v>
      </c>
      <c r="C149" s="79">
        <v>100</v>
      </c>
      <c r="D149" s="80">
        <f t="shared" si="2"/>
        <v>100</v>
      </c>
      <c r="E149" s="80"/>
      <c r="F149" s="80"/>
      <c r="G149" s="80"/>
      <c r="H149" s="81"/>
    </row>
    <row r="150" spans="1:8">
      <c r="A150" s="82" t="s">
        <v>296</v>
      </c>
      <c r="B150" s="85" t="s">
        <v>182</v>
      </c>
      <c r="C150" s="83">
        <v>100</v>
      </c>
      <c r="D150" s="80">
        <f t="shared" si="2"/>
        <v>100</v>
      </c>
      <c r="E150" s="80"/>
      <c r="F150" s="80"/>
      <c r="G150" s="80"/>
      <c r="H150" s="84"/>
    </row>
    <row r="151" spans="1:8">
      <c r="A151" s="82" t="s">
        <v>297</v>
      </c>
      <c r="B151" s="85" t="s">
        <v>182</v>
      </c>
      <c r="C151" s="83">
        <v>100</v>
      </c>
      <c r="D151" s="80">
        <f t="shared" si="2"/>
        <v>100</v>
      </c>
      <c r="E151" s="80"/>
      <c r="F151" s="80"/>
      <c r="G151" s="80"/>
      <c r="H151" s="84"/>
    </row>
    <row r="152" spans="1:8">
      <c r="A152" s="82" t="s">
        <v>298</v>
      </c>
      <c r="B152" s="85" t="s">
        <v>182</v>
      </c>
      <c r="C152" s="83">
        <v>100</v>
      </c>
      <c r="D152" s="80">
        <f t="shared" si="2"/>
        <v>100</v>
      </c>
      <c r="E152" s="80"/>
      <c r="F152" s="80"/>
      <c r="G152" s="80"/>
      <c r="H152" s="84"/>
    </row>
    <row r="153" spans="1:8">
      <c r="A153" s="82" t="s">
        <v>299</v>
      </c>
      <c r="B153" s="85" t="s">
        <v>182</v>
      </c>
      <c r="C153" s="83">
        <v>100</v>
      </c>
      <c r="D153" s="80">
        <f t="shared" si="2"/>
        <v>100</v>
      </c>
      <c r="E153" s="80"/>
      <c r="F153" s="80"/>
      <c r="G153" s="80"/>
      <c r="H153" s="84"/>
    </row>
    <row r="154" spans="1:8">
      <c r="A154" s="82" t="s">
        <v>300</v>
      </c>
      <c r="B154" s="85" t="s">
        <v>182</v>
      </c>
      <c r="C154" s="83">
        <v>100</v>
      </c>
      <c r="D154" s="80">
        <f t="shared" si="2"/>
        <v>100</v>
      </c>
      <c r="E154" s="80"/>
      <c r="F154" s="80"/>
      <c r="G154" s="80"/>
      <c r="H154" s="84"/>
    </row>
    <row r="155" spans="1:8">
      <c r="A155" s="82" t="s">
        <v>301</v>
      </c>
      <c r="B155" s="85" t="s">
        <v>182</v>
      </c>
      <c r="C155" s="83">
        <v>100</v>
      </c>
      <c r="D155" s="80">
        <f t="shared" si="2"/>
        <v>100</v>
      </c>
      <c r="E155" s="80"/>
      <c r="F155" s="80"/>
      <c r="G155" s="80"/>
      <c r="H155" s="84"/>
    </row>
    <row r="156" spans="1:8">
      <c r="A156" s="82" t="s">
        <v>302</v>
      </c>
      <c r="B156" s="85" t="s">
        <v>182</v>
      </c>
      <c r="C156" s="83">
        <v>100</v>
      </c>
      <c r="D156" s="80">
        <f t="shared" si="2"/>
        <v>100</v>
      </c>
      <c r="E156" s="80"/>
      <c r="F156" s="80"/>
      <c r="G156" s="80"/>
      <c r="H156" s="84"/>
    </row>
    <row r="157" spans="1:8">
      <c r="A157" s="82" t="s">
        <v>303</v>
      </c>
      <c r="B157" s="85" t="s">
        <v>182</v>
      </c>
      <c r="C157" s="83">
        <v>100</v>
      </c>
      <c r="D157" s="80">
        <f t="shared" si="2"/>
        <v>100</v>
      </c>
      <c r="E157" s="80"/>
      <c r="F157" s="80"/>
      <c r="G157" s="80"/>
      <c r="H157" s="84"/>
    </row>
    <row r="158" spans="1:8">
      <c r="A158" s="82" t="s">
        <v>846</v>
      </c>
      <c r="B158" s="85" t="s">
        <v>182</v>
      </c>
      <c r="C158" s="83">
        <v>100</v>
      </c>
      <c r="D158" s="80">
        <f t="shared" si="2"/>
        <v>100</v>
      </c>
      <c r="E158" s="80"/>
      <c r="F158" s="80"/>
      <c r="G158" s="80"/>
      <c r="H158" s="84"/>
    </row>
    <row r="159" spans="1:8">
      <c r="A159" s="82" t="s">
        <v>304</v>
      </c>
      <c r="B159" s="85" t="s">
        <v>182</v>
      </c>
      <c r="C159" s="83">
        <v>100</v>
      </c>
      <c r="D159" s="80">
        <f t="shared" si="2"/>
        <v>100</v>
      </c>
      <c r="E159" s="80"/>
      <c r="F159" s="80"/>
      <c r="G159" s="80"/>
      <c r="H159" s="84"/>
    </row>
    <row r="160" spans="1:8" ht="19.5" thickBot="1">
      <c r="A160" s="118" t="s">
        <v>305</v>
      </c>
      <c r="B160" s="119"/>
      <c r="C160" s="119"/>
      <c r="D160" s="119"/>
      <c r="E160" s="119"/>
      <c r="F160" s="119"/>
      <c r="G160" s="119"/>
      <c r="H160" s="119"/>
    </row>
    <row r="161" spans="1:8">
      <c r="A161" s="82" t="s">
        <v>306</v>
      </c>
      <c r="B161" s="85" t="s">
        <v>182</v>
      </c>
      <c r="C161" s="83">
        <v>200</v>
      </c>
      <c r="D161" s="80">
        <f t="shared" si="2"/>
        <v>200</v>
      </c>
      <c r="E161" s="80"/>
      <c r="F161" s="80"/>
      <c r="G161" s="80"/>
      <c r="H161" s="84"/>
    </row>
    <row r="162" spans="1:8">
      <c r="A162" s="82" t="s">
        <v>307</v>
      </c>
      <c r="B162" s="85" t="s">
        <v>182</v>
      </c>
      <c r="C162" s="83">
        <v>100</v>
      </c>
      <c r="D162" s="80">
        <f t="shared" si="2"/>
        <v>100</v>
      </c>
      <c r="E162" s="80"/>
      <c r="F162" s="80"/>
      <c r="G162" s="80"/>
      <c r="H162" s="84"/>
    </row>
    <row r="163" spans="1:8">
      <c r="A163" s="82" t="s">
        <v>308</v>
      </c>
      <c r="B163" s="85" t="s">
        <v>182</v>
      </c>
      <c r="C163" s="83">
        <v>300</v>
      </c>
      <c r="D163" s="80">
        <f t="shared" si="2"/>
        <v>300</v>
      </c>
      <c r="E163" s="80"/>
      <c r="F163" s="80"/>
      <c r="G163" s="80"/>
      <c r="H163" s="84"/>
    </row>
    <row r="164" spans="1:8">
      <c r="A164" s="82" t="s">
        <v>309</v>
      </c>
      <c r="B164" s="85" t="s">
        <v>182</v>
      </c>
      <c r="C164" s="83">
        <v>300</v>
      </c>
      <c r="D164" s="80">
        <f t="shared" si="2"/>
        <v>300</v>
      </c>
      <c r="E164" s="80"/>
      <c r="F164" s="80"/>
      <c r="G164" s="80"/>
      <c r="H164" s="84"/>
    </row>
    <row r="165" spans="1:8">
      <c r="A165" s="82" t="s">
        <v>310</v>
      </c>
      <c r="B165" s="85" t="s">
        <v>182</v>
      </c>
      <c r="C165" s="83">
        <v>300</v>
      </c>
      <c r="D165" s="80">
        <f t="shared" ref="D165:D237" si="3">C165-E165</f>
        <v>300</v>
      </c>
      <c r="E165" s="80"/>
      <c r="F165" s="80"/>
      <c r="G165" s="80"/>
      <c r="H165" s="84"/>
    </row>
    <row r="166" spans="1:8" ht="18.75">
      <c r="A166" s="98" t="s">
        <v>311</v>
      </c>
      <c r="B166" s="75"/>
      <c r="C166" s="75"/>
      <c r="D166" s="75"/>
      <c r="E166" s="75"/>
      <c r="F166" s="75"/>
      <c r="G166" s="75"/>
      <c r="H166" s="75"/>
    </row>
    <row r="167" spans="1:8">
      <c r="A167" s="77" t="s">
        <v>312</v>
      </c>
      <c r="B167" s="85" t="s">
        <v>182</v>
      </c>
      <c r="C167" s="79">
        <v>200</v>
      </c>
      <c r="D167" s="80">
        <f t="shared" si="3"/>
        <v>200</v>
      </c>
      <c r="E167" s="80"/>
      <c r="F167" s="80"/>
      <c r="G167" s="80"/>
      <c r="H167" s="81"/>
    </row>
    <row r="168" spans="1:8">
      <c r="A168" s="82" t="s">
        <v>313</v>
      </c>
      <c r="B168" s="85" t="s">
        <v>182</v>
      </c>
      <c r="C168" s="83">
        <v>200</v>
      </c>
      <c r="D168" s="80">
        <f t="shared" si="3"/>
        <v>200</v>
      </c>
      <c r="E168" s="80"/>
      <c r="F168" s="80"/>
      <c r="G168" s="80"/>
      <c r="H168" s="84"/>
    </row>
    <row r="169" spans="1:8">
      <c r="A169" s="82" t="s">
        <v>314</v>
      </c>
      <c r="B169" s="85" t="s">
        <v>182</v>
      </c>
      <c r="C169" s="83">
        <v>200</v>
      </c>
      <c r="D169" s="80">
        <f t="shared" si="3"/>
        <v>200</v>
      </c>
      <c r="E169" s="80"/>
      <c r="F169" s="80"/>
      <c r="G169" s="80"/>
      <c r="H169" s="84"/>
    </row>
    <row r="170" spans="1:8" ht="18.75">
      <c r="A170" s="98" t="s">
        <v>315</v>
      </c>
      <c r="B170" s="75"/>
      <c r="C170" s="75"/>
      <c r="D170" s="75"/>
      <c r="E170" s="75"/>
      <c r="F170" s="75"/>
      <c r="G170" s="75"/>
      <c r="H170" s="75"/>
    </row>
    <row r="171" spans="1:8">
      <c r="A171" s="77" t="s">
        <v>427</v>
      </c>
      <c r="B171" s="85" t="s">
        <v>182</v>
      </c>
      <c r="C171" s="79">
        <v>100</v>
      </c>
      <c r="D171" s="80">
        <f t="shared" si="3"/>
        <v>100</v>
      </c>
      <c r="E171" s="80"/>
      <c r="F171" s="80"/>
      <c r="G171" s="80"/>
      <c r="H171" s="81"/>
    </row>
    <row r="172" spans="1:8">
      <c r="A172" s="77" t="s">
        <v>424</v>
      </c>
      <c r="B172" s="85" t="s">
        <v>182</v>
      </c>
      <c r="C172" s="79">
        <v>100</v>
      </c>
      <c r="D172" s="80">
        <f t="shared" si="3"/>
        <v>100</v>
      </c>
      <c r="E172" s="80"/>
      <c r="F172" s="80"/>
      <c r="G172" s="80"/>
      <c r="H172" s="81"/>
    </row>
    <row r="173" spans="1:8">
      <c r="A173" s="77" t="s">
        <v>316</v>
      </c>
      <c r="B173" s="85" t="s">
        <v>182</v>
      </c>
      <c r="C173" s="79">
        <v>100</v>
      </c>
      <c r="D173" s="80">
        <f t="shared" si="3"/>
        <v>100</v>
      </c>
      <c r="E173" s="80"/>
      <c r="F173" s="80"/>
      <c r="G173" s="80"/>
      <c r="H173" s="81"/>
    </row>
    <row r="174" spans="1:8">
      <c r="A174" s="77" t="s">
        <v>428</v>
      </c>
      <c r="B174" s="85" t="s">
        <v>182</v>
      </c>
      <c r="C174" s="79">
        <v>100</v>
      </c>
      <c r="D174" s="80">
        <f t="shared" si="3"/>
        <v>100</v>
      </c>
      <c r="E174" s="80"/>
      <c r="F174" s="80"/>
      <c r="G174" s="80"/>
      <c r="H174" s="81"/>
    </row>
    <row r="175" spans="1:8">
      <c r="A175" s="82" t="s">
        <v>317</v>
      </c>
      <c r="B175" s="85" t="s">
        <v>182</v>
      </c>
      <c r="C175" s="83">
        <v>50</v>
      </c>
      <c r="D175" s="80">
        <f t="shared" si="3"/>
        <v>50</v>
      </c>
      <c r="E175" s="80"/>
      <c r="F175" s="80"/>
      <c r="G175" s="80"/>
      <c r="H175" s="84"/>
    </row>
    <row r="176" spans="1:8">
      <c r="A176" s="82" t="s">
        <v>318</v>
      </c>
      <c r="B176" s="85" t="s">
        <v>182</v>
      </c>
      <c r="C176" s="83">
        <v>50</v>
      </c>
      <c r="D176" s="80">
        <f t="shared" si="3"/>
        <v>50</v>
      </c>
      <c r="E176" s="80"/>
      <c r="F176" s="80"/>
      <c r="G176" s="80"/>
      <c r="H176" s="84"/>
    </row>
    <row r="177" spans="1:8">
      <c r="A177" s="82" t="s">
        <v>426</v>
      </c>
      <c r="B177" s="85" t="s">
        <v>182</v>
      </c>
      <c r="C177" s="83">
        <v>100</v>
      </c>
      <c r="D177" s="80">
        <f t="shared" si="3"/>
        <v>100</v>
      </c>
      <c r="E177" s="80"/>
      <c r="F177" s="80"/>
      <c r="G177" s="80"/>
      <c r="H177" s="84"/>
    </row>
    <row r="178" spans="1:8">
      <c r="A178" s="82" t="s">
        <v>319</v>
      </c>
      <c r="B178" s="85" t="s">
        <v>182</v>
      </c>
      <c r="C178" s="83">
        <v>100</v>
      </c>
      <c r="D178" s="80">
        <f t="shared" si="3"/>
        <v>100</v>
      </c>
      <c r="E178" s="80"/>
      <c r="F178" s="80"/>
      <c r="G178" s="80"/>
      <c r="H178" s="84"/>
    </row>
    <row r="179" spans="1:8">
      <c r="A179" s="82" t="s">
        <v>320</v>
      </c>
      <c r="B179" s="85" t="s">
        <v>182</v>
      </c>
      <c r="C179" s="83">
        <v>100</v>
      </c>
      <c r="D179" s="80">
        <f t="shared" si="3"/>
        <v>100</v>
      </c>
      <c r="E179" s="80"/>
      <c r="F179" s="80"/>
      <c r="G179" s="80"/>
      <c r="H179" s="84"/>
    </row>
    <row r="180" spans="1:8">
      <c r="A180" s="88" t="s">
        <v>321</v>
      </c>
      <c r="B180" s="85" t="s">
        <v>182</v>
      </c>
      <c r="C180" s="90">
        <v>100</v>
      </c>
      <c r="D180" s="80">
        <f t="shared" si="3"/>
        <v>100</v>
      </c>
      <c r="E180" s="80"/>
      <c r="F180" s="80"/>
      <c r="G180" s="80"/>
      <c r="H180" s="84"/>
    </row>
    <row r="181" spans="1:8">
      <c r="A181" s="88" t="s">
        <v>425</v>
      </c>
      <c r="B181" s="85" t="s">
        <v>182</v>
      </c>
      <c r="C181" s="90">
        <v>100</v>
      </c>
      <c r="D181" s="80">
        <f t="shared" si="3"/>
        <v>100</v>
      </c>
      <c r="E181" s="80"/>
      <c r="F181" s="80"/>
      <c r="G181" s="80"/>
      <c r="H181" s="84"/>
    </row>
    <row r="182" spans="1:8">
      <c r="A182" s="88" t="s">
        <v>322</v>
      </c>
      <c r="B182" s="85" t="s">
        <v>182</v>
      </c>
      <c r="C182" s="90">
        <v>100</v>
      </c>
      <c r="D182" s="80">
        <f t="shared" si="3"/>
        <v>100</v>
      </c>
      <c r="E182" s="80"/>
      <c r="F182" s="80"/>
      <c r="G182" s="80"/>
      <c r="H182" s="84"/>
    </row>
    <row r="183" spans="1:8">
      <c r="A183" s="88" t="s">
        <v>323</v>
      </c>
      <c r="B183" s="85" t="s">
        <v>182</v>
      </c>
      <c r="C183" s="90">
        <v>100</v>
      </c>
      <c r="D183" s="80">
        <f t="shared" si="3"/>
        <v>100</v>
      </c>
      <c r="E183" s="80"/>
      <c r="F183" s="80"/>
      <c r="G183" s="80"/>
      <c r="H183" s="84"/>
    </row>
    <row r="184" spans="1:8">
      <c r="A184" s="88" t="s">
        <v>324</v>
      </c>
      <c r="B184" s="120" t="s">
        <v>182</v>
      </c>
      <c r="C184" s="90">
        <v>100</v>
      </c>
      <c r="D184" s="80">
        <f t="shared" si="3"/>
        <v>100</v>
      </c>
      <c r="E184" s="80"/>
      <c r="F184" s="80"/>
      <c r="G184" s="80"/>
      <c r="H184" s="93"/>
    </row>
    <row r="185" spans="1:8" ht="18.75">
      <c r="A185" s="98" t="s">
        <v>325</v>
      </c>
      <c r="B185" s="76"/>
      <c r="C185" s="76"/>
      <c r="D185" s="76"/>
      <c r="E185" s="76"/>
      <c r="F185" s="76"/>
      <c r="G185" s="76"/>
      <c r="H185" s="76"/>
    </row>
    <row r="186" spans="1:8" ht="14.25" customHeight="1">
      <c r="A186" s="77" t="s">
        <v>326</v>
      </c>
      <c r="B186" s="85" t="s">
        <v>182</v>
      </c>
      <c r="C186" s="79">
        <v>200</v>
      </c>
      <c r="D186" s="80">
        <f t="shared" si="3"/>
        <v>200</v>
      </c>
      <c r="E186" s="80"/>
      <c r="F186" s="80"/>
      <c r="G186" s="80"/>
      <c r="H186" s="81"/>
    </row>
    <row r="187" spans="1:8" ht="14.25" customHeight="1">
      <c r="A187" s="77" t="s">
        <v>435</v>
      </c>
      <c r="B187" s="85" t="s">
        <v>182</v>
      </c>
      <c r="C187" s="79">
        <v>50</v>
      </c>
      <c r="D187" s="80">
        <f t="shared" si="3"/>
        <v>50</v>
      </c>
      <c r="E187" s="80"/>
      <c r="F187" s="80"/>
      <c r="G187" s="80"/>
      <c r="H187" s="81"/>
    </row>
    <row r="188" spans="1:8" ht="14.25" customHeight="1">
      <c r="A188" s="77" t="s">
        <v>436</v>
      </c>
      <c r="B188" s="85" t="s">
        <v>182</v>
      </c>
      <c r="C188" s="79">
        <v>50</v>
      </c>
      <c r="D188" s="80">
        <f t="shared" si="3"/>
        <v>50</v>
      </c>
      <c r="E188" s="80"/>
      <c r="F188" s="80"/>
      <c r="G188" s="80"/>
      <c r="H188" s="81"/>
    </row>
    <row r="189" spans="1:8" ht="14.25" customHeight="1">
      <c r="A189" s="77" t="s">
        <v>419</v>
      </c>
      <c r="B189" s="85" t="s">
        <v>182</v>
      </c>
      <c r="C189" s="79">
        <v>50</v>
      </c>
      <c r="D189" s="80">
        <f t="shared" si="3"/>
        <v>50</v>
      </c>
      <c r="E189" s="80"/>
      <c r="F189" s="80"/>
      <c r="G189" s="80"/>
      <c r="H189" s="81"/>
    </row>
    <row r="190" spans="1:8">
      <c r="A190" s="82" t="s">
        <v>327</v>
      </c>
      <c r="B190" s="85" t="s">
        <v>182</v>
      </c>
      <c r="C190" s="83">
        <v>500</v>
      </c>
      <c r="D190" s="80">
        <f t="shared" si="3"/>
        <v>500</v>
      </c>
      <c r="E190" s="80"/>
      <c r="F190" s="80"/>
      <c r="G190" s="80"/>
      <c r="H190" s="84"/>
    </row>
    <row r="191" spans="1:8">
      <c r="A191" s="82" t="s">
        <v>420</v>
      </c>
      <c r="B191" s="85" t="s">
        <v>182</v>
      </c>
      <c r="C191" s="83">
        <v>100</v>
      </c>
      <c r="D191" s="80">
        <f t="shared" si="3"/>
        <v>100</v>
      </c>
      <c r="E191" s="80"/>
      <c r="F191" s="80"/>
      <c r="G191" s="80"/>
      <c r="H191" s="84"/>
    </row>
    <row r="192" spans="1:8">
      <c r="A192" s="82" t="s">
        <v>328</v>
      </c>
      <c r="B192" s="85" t="s">
        <v>182</v>
      </c>
      <c r="C192" s="83">
        <v>1000</v>
      </c>
      <c r="D192" s="80">
        <f t="shared" si="3"/>
        <v>1000</v>
      </c>
      <c r="E192" s="80"/>
      <c r="F192" s="80"/>
      <c r="G192" s="80"/>
      <c r="H192" s="84"/>
    </row>
    <row r="193" spans="1:8">
      <c r="A193" s="82" t="s">
        <v>329</v>
      </c>
      <c r="B193" s="85" t="s">
        <v>182</v>
      </c>
      <c r="C193" s="83">
        <v>1500</v>
      </c>
      <c r="D193" s="80">
        <f t="shared" si="3"/>
        <v>1500</v>
      </c>
      <c r="E193" s="80"/>
      <c r="F193" s="80"/>
      <c r="G193" s="80"/>
      <c r="H193" s="84"/>
    </row>
    <row r="194" spans="1:8">
      <c r="A194" s="105" t="s">
        <v>330</v>
      </c>
      <c r="B194" s="85" t="s">
        <v>182</v>
      </c>
      <c r="C194" s="83">
        <v>200</v>
      </c>
      <c r="D194" s="80">
        <f t="shared" si="3"/>
        <v>200</v>
      </c>
      <c r="E194" s="80"/>
      <c r="F194" s="80"/>
      <c r="G194" s="80"/>
      <c r="H194" s="84"/>
    </row>
    <row r="195" spans="1:8">
      <c r="A195" s="105" t="s">
        <v>417</v>
      </c>
      <c r="B195" s="85" t="s">
        <v>182</v>
      </c>
      <c r="C195" s="83">
        <v>50</v>
      </c>
      <c r="D195" s="80">
        <f t="shared" si="3"/>
        <v>50</v>
      </c>
      <c r="E195" s="80"/>
      <c r="F195" s="80"/>
      <c r="G195" s="80"/>
      <c r="H195" s="84"/>
    </row>
    <row r="196" spans="1:8">
      <c r="A196" s="105" t="s">
        <v>418</v>
      </c>
      <c r="B196" s="85" t="s">
        <v>182</v>
      </c>
      <c r="C196" s="83">
        <v>50</v>
      </c>
      <c r="D196" s="80">
        <f t="shared" si="3"/>
        <v>50</v>
      </c>
      <c r="E196" s="80"/>
      <c r="F196" s="80"/>
      <c r="G196" s="80"/>
      <c r="H196" s="84"/>
    </row>
    <row r="197" spans="1:8">
      <c r="A197" s="82" t="s">
        <v>331</v>
      </c>
      <c r="B197" s="85" t="s">
        <v>182</v>
      </c>
      <c r="C197" s="83">
        <v>200</v>
      </c>
      <c r="D197" s="80">
        <f t="shared" si="3"/>
        <v>200</v>
      </c>
      <c r="E197" s="80"/>
      <c r="F197" s="80"/>
      <c r="G197" s="80"/>
      <c r="H197" s="84"/>
    </row>
    <row r="198" spans="1:8">
      <c r="A198" s="82" t="s">
        <v>332</v>
      </c>
      <c r="B198" s="85" t="s">
        <v>182</v>
      </c>
      <c r="C198" s="83">
        <v>200</v>
      </c>
      <c r="D198" s="80">
        <f t="shared" si="3"/>
        <v>200</v>
      </c>
      <c r="E198" s="80"/>
      <c r="F198" s="80"/>
      <c r="G198" s="80"/>
      <c r="H198" s="84"/>
    </row>
    <row r="199" spans="1:8">
      <c r="A199" s="82" t="s">
        <v>333</v>
      </c>
      <c r="B199" s="85" t="s">
        <v>182</v>
      </c>
      <c r="C199" s="83">
        <v>200</v>
      </c>
      <c r="D199" s="80">
        <f t="shared" si="3"/>
        <v>200</v>
      </c>
      <c r="E199" s="80"/>
      <c r="F199" s="80"/>
      <c r="G199" s="80"/>
      <c r="H199" s="84"/>
    </row>
    <row r="200" spans="1:8">
      <c r="A200" s="82" t="s">
        <v>422</v>
      </c>
      <c r="B200" s="85" t="s">
        <v>182</v>
      </c>
      <c r="C200" s="83">
        <v>50</v>
      </c>
      <c r="D200" s="80">
        <f t="shared" si="3"/>
        <v>50</v>
      </c>
      <c r="E200" s="80"/>
      <c r="F200" s="80"/>
      <c r="G200" s="80"/>
      <c r="H200" s="84"/>
    </row>
    <row r="201" spans="1:8">
      <c r="A201" s="82" t="s">
        <v>334</v>
      </c>
      <c r="B201" s="85" t="s">
        <v>182</v>
      </c>
      <c r="C201" s="83">
        <v>200</v>
      </c>
      <c r="D201" s="80">
        <f t="shared" si="3"/>
        <v>200</v>
      </c>
      <c r="E201" s="80"/>
      <c r="F201" s="80"/>
      <c r="G201" s="80"/>
      <c r="H201" s="84"/>
    </row>
    <row r="202" spans="1:8">
      <c r="A202" s="82" t="s">
        <v>844</v>
      </c>
      <c r="B202" s="85" t="s">
        <v>182</v>
      </c>
      <c r="C202" s="83">
        <v>100</v>
      </c>
      <c r="D202" s="80">
        <f t="shared" si="3"/>
        <v>100</v>
      </c>
      <c r="E202" s="80"/>
      <c r="F202" s="80"/>
      <c r="G202" s="80"/>
      <c r="H202" s="84"/>
    </row>
    <row r="203" spans="1:8">
      <c r="A203" s="82" t="s">
        <v>335</v>
      </c>
      <c r="B203" s="85" t="s">
        <v>182</v>
      </c>
      <c r="C203" s="83">
        <v>100</v>
      </c>
      <c r="D203" s="80">
        <f t="shared" si="3"/>
        <v>100</v>
      </c>
      <c r="E203" s="80"/>
      <c r="F203" s="80"/>
      <c r="G203" s="80"/>
      <c r="H203" s="84"/>
    </row>
    <row r="204" spans="1:8" ht="18.75">
      <c r="A204" s="98" t="s">
        <v>336</v>
      </c>
      <c r="B204" s="75"/>
      <c r="C204" s="75"/>
      <c r="D204" s="75"/>
      <c r="E204" s="75"/>
      <c r="F204" s="75"/>
      <c r="G204" s="75"/>
      <c r="H204" s="75"/>
    </row>
    <row r="205" spans="1:8">
      <c r="A205" s="122" t="s">
        <v>337</v>
      </c>
      <c r="B205" s="85" t="s">
        <v>182</v>
      </c>
      <c r="C205" s="79">
        <v>20</v>
      </c>
      <c r="D205" s="80">
        <f t="shared" si="3"/>
        <v>20</v>
      </c>
      <c r="E205" s="80"/>
      <c r="F205" s="80"/>
      <c r="G205" s="80"/>
      <c r="H205" s="81"/>
    </row>
    <row r="206" spans="1:8">
      <c r="A206" s="105" t="s">
        <v>338</v>
      </c>
      <c r="B206" s="85" t="s">
        <v>182</v>
      </c>
      <c r="C206" s="83">
        <v>30</v>
      </c>
      <c r="D206" s="80">
        <f t="shared" si="3"/>
        <v>30</v>
      </c>
      <c r="E206" s="80"/>
      <c r="F206" s="80"/>
      <c r="G206" s="80"/>
      <c r="H206" s="84"/>
    </row>
    <row r="207" spans="1:8" ht="18.75">
      <c r="A207" s="74" t="s">
        <v>339</v>
      </c>
      <c r="B207" s="75"/>
      <c r="C207" s="75"/>
      <c r="D207" s="75"/>
      <c r="E207" s="75"/>
      <c r="F207" s="75"/>
      <c r="G207" s="75"/>
      <c r="H207" s="75"/>
    </row>
    <row r="208" spans="1:8">
      <c r="A208" s="77" t="s">
        <v>340</v>
      </c>
      <c r="B208" s="85" t="s">
        <v>182</v>
      </c>
      <c r="C208" s="79">
        <v>300</v>
      </c>
      <c r="D208" s="80">
        <f t="shared" si="3"/>
        <v>300</v>
      </c>
      <c r="E208" s="80"/>
      <c r="F208" s="80"/>
      <c r="G208" s="80"/>
      <c r="H208" s="81"/>
    </row>
    <row r="209" spans="1:8">
      <c r="A209" s="82" t="s">
        <v>341</v>
      </c>
      <c r="B209" s="85" t="s">
        <v>182</v>
      </c>
      <c r="C209" s="83">
        <v>200</v>
      </c>
      <c r="D209" s="80">
        <f t="shared" si="3"/>
        <v>200</v>
      </c>
      <c r="E209" s="80"/>
      <c r="F209" s="80"/>
      <c r="G209" s="80"/>
      <c r="H209" s="84"/>
    </row>
    <row r="210" spans="1:8">
      <c r="A210" s="82" t="s">
        <v>342</v>
      </c>
      <c r="B210" s="85" t="s">
        <v>182</v>
      </c>
      <c r="C210" s="83">
        <v>300</v>
      </c>
      <c r="D210" s="80">
        <f t="shared" si="3"/>
        <v>300</v>
      </c>
      <c r="E210" s="80"/>
      <c r="F210" s="80"/>
      <c r="G210" s="80"/>
      <c r="H210" s="84"/>
    </row>
    <row r="211" spans="1:8">
      <c r="A211" s="82" t="s">
        <v>343</v>
      </c>
      <c r="B211" s="85" t="s">
        <v>182</v>
      </c>
      <c r="C211" s="83">
        <v>1000</v>
      </c>
      <c r="D211" s="80">
        <f t="shared" si="3"/>
        <v>1000</v>
      </c>
      <c r="E211" s="80"/>
      <c r="F211" s="80"/>
      <c r="G211" s="80"/>
      <c r="H211" s="84"/>
    </row>
    <row r="212" spans="1:8">
      <c r="A212" s="82" t="s">
        <v>344</v>
      </c>
      <c r="B212" s="85" t="s">
        <v>182</v>
      </c>
      <c r="C212" s="83">
        <v>500</v>
      </c>
      <c r="D212" s="80">
        <f t="shared" si="3"/>
        <v>500</v>
      </c>
      <c r="E212" s="80"/>
      <c r="F212" s="80"/>
      <c r="G212" s="80"/>
      <c r="H212" s="84"/>
    </row>
    <row r="213" spans="1:8" ht="18.75">
      <c r="A213" s="74" t="s">
        <v>345</v>
      </c>
      <c r="B213" s="75"/>
      <c r="C213" s="75"/>
      <c r="D213" s="75"/>
      <c r="E213" s="75"/>
      <c r="F213" s="75"/>
      <c r="G213" s="75"/>
      <c r="H213" s="75"/>
    </row>
    <row r="214" spans="1:8">
      <c r="A214" s="77" t="s">
        <v>346</v>
      </c>
      <c r="B214" s="85" t="s">
        <v>182</v>
      </c>
      <c r="C214" s="79">
        <v>400</v>
      </c>
      <c r="D214" s="80">
        <f t="shared" si="3"/>
        <v>400</v>
      </c>
      <c r="E214" s="80"/>
      <c r="F214" s="80"/>
      <c r="G214" s="80"/>
      <c r="H214" s="81"/>
    </row>
    <row r="215" spans="1:8">
      <c r="A215" s="82" t="s">
        <v>347</v>
      </c>
      <c r="B215" s="85" t="s">
        <v>182</v>
      </c>
      <c r="C215" s="83">
        <v>100</v>
      </c>
      <c r="D215" s="80">
        <f t="shared" si="3"/>
        <v>100</v>
      </c>
      <c r="E215" s="80"/>
      <c r="F215" s="80"/>
      <c r="G215" s="80"/>
      <c r="H215" s="84"/>
    </row>
    <row r="216" spans="1:8">
      <c r="A216" s="82" t="s">
        <v>348</v>
      </c>
      <c r="B216" s="85" t="s">
        <v>182</v>
      </c>
      <c r="C216" s="83">
        <v>100</v>
      </c>
      <c r="D216" s="80">
        <f t="shared" si="3"/>
        <v>100</v>
      </c>
      <c r="E216" s="80"/>
      <c r="F216" s="80"/>
      <c r="G216" s="80"/>
      <c r="H216" s="84"/>
    </row>
    <row r="217" spans="1:8">
      <c r="A217" s="82" t="s">
        <v>349</v>
      </c>
      <c r="B217" s="85" t="s">
        <v>182</v>
      </c>
      <c r="C217" s="83">
        <v>500</v>
      </c>
      <c r="D217" s="80">
        <f t="shared" si="3"/>
        <v>500</v>
      </c>
      <c r="E217" s="80"/>
      <c r="F217" s="80"/>
      <c r="G217" s="80"/>
      <c r="H217" s="84"/>
    </row>
    <row r="218" spans="1:8">
      <c r="A218" s="82" t="s">
        <v>350</v>
      </c>
      <c r="B218" s="85" t="s">
        <v>182</v>
      </c>
      <c r="C218" s="83">
        <v>400</v>
      </c>
      <c r="D218" s="80">
        <f t="shared" si="3"/>
        <v>400</v>
      </c>
      <c r="E218" s="80"/>
      <c r="F218" s="80"/>
      <c r="G218" s="80"/>
      <c r="H218" s="84"/>
    </row>
    <row r="219" spans="1:8">
      <c r="A219" s="82" t="s">
        <v>351</v>
      </c>
      <c r="B219" s="85" t="s">
        <v>182</v>
      </c>
      <c r="C219" s="83">
        <v>800</v>
      </c>
      <c r="D219" s="80">
        <f t="shared" si="3"/>
        <v>800</v>
      </c>
      <c r="E219" s="80"/>
      <c r="F219" s="80"/>
      <c r="G219" s="80"/>
      <c r="H219" s="84"/>
    </row>
    <row r="220" spans="1:8">
      <c r="A220" s="82" t="s">
        <v>352</v>
      </c>
      <c r="B220" s="85" t="s">
        <v>182</v>
      </c>
      <c r="C220" s="83">
        <v>1000</v>
      </c>
      <c r="D220" s="80">
        <f t="shared" si="3"/>
        <v>1000</v>
      </c>
      <c r="E220" s="80"/>
      <c r="F220" s="80"/>
      <c r="G220" s="80"/>
      <c r="H220" s="84"/>
    </row>
    <row r="221" spans="1:8">
      <c r="A221" s="82" t="s">
        <v>353</v>
      </c>
      <c r="B221" s="85" t="s">
        <v>182</v>
      </c>
      <c r="C221" s="83">
        <v>400</v>
      </c>
      <c r="D221" s="80">
        <f t="shared" si="3"/>
        <v>400</v>
      </c>
      <c r="E221" s="80"/>
      <c r="F221" s="80"/>
      <c r="G221" s="80"/>
      <c r="H221" s="84"/>
    </row>
    <row r="222" spans="1:8">
      <c r="A222" s="82" t="s">
        <v>354</v>
      </c>
      <c r="B222" s="85" t="s">
        <v>182</v>
      </c>
      <c r="C222" s="83">
        <v>400</v>
      </c>
      <c r="D222" s="80">
        <f t="shared" si="3"/>
        <v>400</v>
      </c>
      <c r="E222" s="80"/>
      <c r="F222" s="80"/>
      <c r="G222" s="80"/>
      <c r="H222" s="84"/>
    </row>
    <row r="223" spans="1:8">
      <c r="A223" s="82" t="s">
        <v>355</v>
      </c>
      <c r="B223" s="85" t="s">
        <v>182</v>
      </c>
      <c r="C223" s="83">
        <v>400</v>
      </c>
      <c r="D223" s="80">
        <f t="shared" si="3"/>
        <v>400</v>
      </c>
      <c r="E223" s="80"/>
      <c r="F223" s="80"/>
      <c r="G223" s="80"/>
      <c r="H223" s="84"/>
    </row>
    <row r="224" spans="1:8">
      <c r="A224" s="82" t="s">
        <v>356</v>
      </c>
      <c r="B224" s="85" t="s">
        <v>182</v>
      </c>
      <c r="C224" s="83">
        <v>400</v>
      </c>
      <c r="D224" s="80">
        <f t="shared" si="3"/>
        <v>400</v>
      </c>
      <c r="E224" s="80"/>
      <c r="F224" s="80"/>
      <c r="G224" s="80"/>
      <c r="H224" s="84"/>
    </row>
    <row r="225" spans="1:8" ht="18.75">
      <c r="A225" s="74" t="s">
        <v>357</v>
      </c>
      <c r="B225" s="75"/>
      <c r="C225" s="75"/>
      <c r="D225" s="75"/>
      <c r="E225" s="75"/>
      <c r="F225" s="75"/>
      <c r="G225" s="75"/>
      <c r="H225" s="75"/>
    </row>
    <row r="226" spans="1:8">
      <c r="A226" s="77" t="s">
        <v>358</v>
      </c>
      <c r="B226" s="85" t="s">
        <v>182</v>
      </c>
      <c r="C226" s="79">
        <v>200</v>
      </c>
      <c r="D226" s="80">
        <f t="shared" si="3"/>
        <v>200</v>
      </c>
      <c r="E226" s="80"/>
      <c r="F226" s="80"/>
      <c r="G226" s="80"/>
      <c r="H226" s="81"/>
    </row>
    <row r="227" spans="1:8">
      <c r="A227" s="82" t="s">
        <v>359</v>
      </c>
      <c r="B227" s="85" t="s">
        <v>182</v>
      </c>
      <c r="C227" s="83">
        <v>600</v>
      </c>
      <c r="D227" s="80">
        <f t="shared" si="3"/>
        <v>600</v>
      </c>
      <c r="E227" s="80"/>
      <c r="F227" s="80"/>
      <c r="G227" s="80"/>
      <c r="H227" s="84"/>
    </row>
    <row r="228" spans="1:8">
      <c r="A228" s="82" t="s">
        <v>360</v>
      </c>
      <c r="B228" s="85" t="s">
        <v>182</v>
      </c>
      <c r="C228" s="83">
        <v>600</v>
      </c>
      <c r="D228" s="80">
        <f t="shared" si="3"/>
        <v>600</v>
      </c>
      <c r="E228" s="80"/>
      <c r="F228" s="80"/>
      <c r="G228" s="80"/>
      <c r="H228" s="84"/>
    </row>
    <row r="229" spans="1:8">
      <c r="A229" s="82" t="s">
        <v>361</v>
      </c>
      <c r="B229" s="85" t="s">
        <v>182</v>
      </c>
      <c r="C229" s="83">
        <v>200</v>
      </c>
      <c r="D229" s="80">
        <f t="shared" si="3"/>
        <v>200</v>
      </c>
      <c r="E229" s="80"/>
      <c r="F229" s="80"/>
      <c r="G229" s="80"/>
      <c r="H229" s="84"/>
    </row>
    <row r="230" spans="1:8">
      <c r="A230" s="82" t="s">
        <v>472</v>
      </c>
      <c r="B230" s="85" t="s">
        <v>182</v>
      </c>
      <c r="C230" s="83">
        <v>200</v>
      </c>
      <c r="D230" s="80">
        <f t="shared" ref="D230" si="4">C230-E230</f>
        <v>200</v>
      </c>
      <c r="E230" s="80"/>
      <c r="F230" s="80"/>
      <c r="G230" s="80"/>
      <c r="H230" s="84"/>
    </row>
    <row r="231" spans="1:8">
      <c r="A231" s="82" t="s">
        <v>362</v>
      </c>
      <c r="B231" s="85" t="s">
        <v>182</v>
      </c>
      <c r="C231" s="83">
        <v>200</v>
      </c>
      <c r="D231" s="80">
        <f t="shared" si="3"/>
        <v>200</v>
      </c>
      <c r="E231" s="80"/>
      <c r="F231" s="80"/>
      <c r="G231" s="80"/>
      <c r="H231" s="84"/>
    </row>
    <row r="232" spans="1:8">
      <c r="A232" s="82" t="s">
        <v>363</v>
      </c>
      <c r="B232" s="85" t="s">
        <v>182</v>
      </c>
      <c r="C232" s="83">
        <v>200</v>
      </c>
      <c r="D232" s="80">
        <f t="shared" si="3"/>
        <v>200</v>
      </c>
      <c r="E232" s="80"/>
      <c r="F232" s="80"/>
      <c r="G232" s="80"/>
      <c r="H232" s="84"/>
    </row>
    <row r="233" spans="1:8">
      <c r="A233" s="82" t="s">
        <v>364</v>
      </c>
      <c r="B233" s="85" t="s">
        <v>182</v>
      </c>
      <c r="C233" s="83">
        <v>600</v>
      </c>
      <c r="D233" s="80">
        <f t="shared" si="3"/>
        <v>600</v>
      </c>
      <c r="E233" s="80"/>
      <c r="F233" s="80"/>
      <c r="G233" s="80"/>
      <c r="H233" s="84"/>
    </row>
    <row r="234" spans="1:8">
      <c r="A234" s="82" t="s">
        <v>365</v>
      </c>
      <c r="B234" s="85" t="s">
        <v>182</v>
      </c>
      <c r="C234" s="83">
        <v>600</v>
      </c>
      <c r="D234" s="80">
        <f t="shared" si="3"/>
        <v>600</v>
      </c>
      <c r="E234" s="80"/>
      <c r="F234" s="80"/>
      <c r="G234" s="80"/>
      <c r="H234" s="84"/>
    </row>
    <row r="235" spans="1:8">
      <c r="A235" s="88" t="s">
        <v>366</v>
      </c>
      <c r="B235" s="101" t="s">
        <v>182</v>
      </c>
      <c r="C235" s="90">
        <v>200</v>
      </c>
      <c r="D235" s="80">
        <f t="shared" si="3"/>
        <v>200</v>
      </c>
      <c r="E235" s="80"/>
      <c r="F235" s="80"/>
      <c r="G235" s="80"/>
      <c r="H235" s="93"/>
    </row>
    <row r="236" spans="1:8">
      <c r="A236" s="88" t="s">
        <v>367</v>
      </c>
      <c r="B236" s="89" t="s">
        <v>182</v>
      </c>
      <c r="C236" s="90">
        <v>200</v>
      </c>
      <c r="D236" s="80">
        <f t="shared" ref="D236" si="5">C236-E236</f>
        <v>200</v>
      </c>
      <c r="E236" s="80"/>
      <c r="F236" s="80"/>
      <c r="G236" s="80"/>
      <c r="H236" s="93"/>
    </row>
    <row r="237" spans="1:8" ht="15.75" thickBot="1">
      <c r="A237" s="112" t="s">
        <v>467</v>
      </c>
      <c r="B237" s="87" t="s">
        <v>182</v>
      </c>
      <c r="C237" s="83">
        <v>500</v>
      </c>
      <c r="D237" s="80">
        <f t="shared" si="3"/>
        <v>500</v>
      </c>
      <c r="E237" s="80"/>
      <c r="F237" s="80"/>
      <c r="G237" s="80"/>
      <c r="H237" s="124"/>
    </row>
    <row r="238" spans="1:8">
      <c r="A238" s="240"/>
      <c r="B238" s="241"/>
      <c r="C238" s="241"/>
      <c r="D238" s="241"/>
      <c r="E238" s="241"/>
      <c r="F238" s="241"/>
      <c r="G238" s="241"/>
      <c r="H238" s="241"/>
    </row>
    <row r="239" spans="1:8" ht="15.75" thickBot="1">
      <c r="A239" s="242"/>
      <c r="B239" s="243"/>
      <c r="C239" s="243"/>
      <c r="D239" s="243"/>
      <c r="E239" s="243"/>
      <c r="F239" s="243"/>
      <c r="G239" s="243"/>
      <c r="H239" s="243"/>
    </row>
    <row r="240" spans="1:8">
      <c r="A240" s="244"/>
      <c r="B240" s="245"/>
      <c r="C240" s="245"/>
      <c r="D240" s="245"/>
      <c r="E240" s="245"/>
      <c r="F240" s="245"/>
      <c r="G240" s="245"/>
      <c r="H240" s="245"/>
    </row>
    <row r="241" spans="1:8" ht="57" thickBot="1">
      <c r="A241" s="118" t="s">
        <v>368</v>
      </c>
      <c r="B241" s="119"/>
      <c r="C241" s="119"/>
      <c r="D241" s="119"/>
      <c r="E241" s="119"/>
      <c r="F241" s="119"/>
      <c r="G241" s="119"/>
      <c r="H241" s="119"/>
    </row>
    <row r="242" spans="1:8">
      <c r="A242" s="105" t="s">
        <v>369</v>
      </c>
      <c r="B242" s="85" t="s">
        <v>182</v>
      </c>
      <c r="C242" s="83">
        <v>4</v>
      </c>
      <c r="D242" s="104"/>
      <c r="E242" s="123"/>
      <c r="F242" s="123"/>
      <c r="G242" s="123"/>
      <c r="H242" s="84"/>
    </row>
    <row r="243" spans="1:8">
      <c r="A243" s="105" t="s">
        <v>370</v>
      </c>
      <c r="B243" s="85" t="s">
        <v>182</v>
      </c>
      <c r="C243" s="83">
        <v>4</v>
      </c>
      <c r="D243" s="104"/>
      <c r="E243" s="123"/>
      <c r="F243" s="123"/>
      <c r="G243" s="123"/>
      <c r="H243" s="84"/>
    </row>
    <row r="244" spans="1:8">
      <c r="A244" s="105" t="s">
        <v>371</v>
      </c>
      <c r="B244" s="78" t="s">
        <v>0</v>
      </c>
      <c r="C244" s="83">
        <v>20</v>
      </c>
      <c r="D244" s="104"/>
      <c r="E244" s="123"/>
      <c r="F244" s="123"/>
      <c r="G244" s="123"/>
      <c r="H244" s="84"/>
    </row>
    <row r="245" spans="1:8">
      <c r="A245" s="105" t="s">
        <v>372</v>
      </c>
      <c r="B245" s="85" t="s">
        <v>182</v>
      </c>
      <c r="C245" s="83">
        <v>4</v>
      </c>
      <c r="D245" s="104"/>
      <c r="E245" s="123"/>
      <c r="F245" s="123"/>
      <c r="G245" s="123"/>
      <c r="H245" s="84"/>
    </row>
    <row r="246" spans="1:8">
      <c r="A246" s="105" t="s">
        <v>373</v>
      </c>
      <c r="B246" s="85" t="s">
        <v>182</v>
      </c>
      <c r="C246" s="83">
        <v>50</v>
      </c>
      <c r="D246" s="104"/>
      <c r="E246" s="123"/>
      <c r="F246" s="123"/>
      <c r="G246" s="123"/>
      <c r="H246" s="84"/>
    </row>
    <row r="247" spans="1:8">
      <c r="A247" s="105" t="s">
        <v>374</v>
      </c>
      <c r="B247" s="85" t="s">
        <v>182</v>
      </c>
      <c r="C247" s="83">
        <v>50</v>
      </c>
      <c r="D247" s="104"/>
      <c r="E247" s="123"/>
      <c r="F247" s="123"/>
      <c r="G247" s="123"/>
      <c r="H247" s="84"/>
    </row>
    <row r="248" spans="1:8">
      <c r="A248" s="105" t="s">
        <v>375</v>
      </c>
      <c r="B248" s="86" t="s">
        <v>182</v>
      </c>
      <c r="C248" s="83">
        <v>4</v>
      </c>
      <c r="D248" s="104"/>
      <c r="E248" s="123"/>
      <c r="F248" s="123"/>
      <c r="G248" s="123"/>
      <c r="H248" s="84"/>
    </row>
    <row r="249" spans="1:8">
      <c r="A249" s="105" t="s">
        <v>376</v>
      </c>
      <c r="B249" s="86" t="s">
        <v>182</v>
      </c>
      <c r="C249" s="83">
        <v>4</v>
      </c>
      <c r="D249" s="104"/>
      <c r="E249" s="123"/>
      <c r="F249" s="123"/>
      <c r="G249" s="123"/>
      <c r="H249" s="84"/>
    </row>
    <row r="250" spans="1:8">
      <c r="A250" s="105" t="s">
        <v>377</v>
      </c>
      <c r="B250" s="85" t="s">
        <v>182</v>
      </c>
      <c r="C250" s="83">
        <v>4</v>
      </c>
      <c r="D250" s="104"/>
      <c r="E250" s="123"/>
      <c r="F250" s="123"/>
      <c r="G250" s="123"/>
      <c r="H250" s="84"/>
    </row>
    <row r="251" spans="1:8">
      <c r="A251" s="82" t="s">
        <v>378</v>
      </c>
      <c r="B251" s="85" t="s">
        <v>182</v>
      </c>
      <c r="C251" s="83">
        <v>4</v>
      </c>
      <c r="D251" s="104"/>
      <c r="E251" s="123"/>
      <c r="F251" s="123"/>
      <c r="G251" s="123"/>
      <c r="H251" s="84"/>
    </row>
    <row r="252" spans="1:8">
      <c r="A252" s="106" t="s">
        <v>379</v>
      </c>
      <c r="B252" s="101" t="s">
        <v>182</v>
      </c>
      <c r="C252" s="83">
        <v>4</v>
      </c>
      <c r="D252" s="104"/>
      <c r="E252" s="123"/>
      <c r="F252" s="123"/>
      <c r="G252" s="123"/>
      <c r="H252" s="84"/>
    </row>
    <row r="253" spans="1:8">
      <c r="A253" s="82" t="s">
        <v>380</v>
      </c>
      <c r="B253" s="87" t="s">
        <v>182</v>
      </c>
      <c r="C253" s="83">
        <v>4</v>
      </c>
      <c r="D253" s="104"/>
      <c r="E253" s="121"/>
      <c r="F253" s="121"/>
      <c r="G253" s="121"/>
      <c r="H253" s="84"/>
    </row>
    <row r="254" spans="1:8">
      <c r="A254" s="105" t="s">
        <v>381</v>
      </c>
      <c r="B254" s="85" t="s">
        <v>182</v>
      </c>
      <c r="C254" s="83">
        <v>4</v>
      </c>
      <c r="D254" s="104"/>
      <c r="E254" s="123"/>
      <c r="F254" s="123"/>
      <c r="G254" s="123"/>
      <c r="H254" s="84"/>
    </row>
    <row r="255" spans="1:8">
      <c r="A255" s="105" t="s">
        <v>382</v>
      </c>
      <c r="B255" s="85" t="s">
        <v>182</v>
      </c>
      <c r="C255" s="83">
        <v>4</v>
      </c>
      <c r="D255" s="104"/>
      <c r="E255" s="123"/>
      <c r="F255" s="123"/>
      <c r="G255" s="123"/>
      <c r="H255" s="84"/>
    </row>
    <row r="256" spans="1:8">
      <c r="A256" s="105" t="s">
        <v>383</v>
      </c>
      <c r="B256" s="85" t="s">
        <v>182</v>
      </c>
      <c r="C256" s="83">
        <v>4</v>
      </c>
      <c r="D256" s="104"/>
      <c r="E256" s="121"/>
      <c r="F256" s="121"/>
      <c r="G256" s="121"/>
      <c r="H256" s="84"/>
    </row>
    <row r="257" spans="1:8">
      <c r="A257" s="105" t="s">
        <v>384</v>
      </c>
      <c r="B257" s="85" t="s">
        <v>182</v>
      </c>
      <c r="C257" s="83">
        <v>15</v>
      </c>
      <c r="D257" s="104"/>
      <c r="E257" s="121"/>
      <c r="F257" s="121"/>
      <c r="G257" s="121"/>
      <c r="H257" s="84"/>
    </row>
    <row r="258" spans="1:8">
      <c r="A258" s="105" t="s">
        <v>385</v>
      </c>
      <c r="B258" s="85" t="s">
        <v>182</v>
      </c>
      <c r="C258" s="83">
        <v>4</v>
      </c>
      <c r="D258" s="104"/>
      <c r="E258" s="121"/>
      <c r="F258" s="121"/>
      <c r="G258" s="121"/>
      <c r="H258" s="84"/>
    </row>
    <row r="259" spans="1:8">
      <c r="A259" s="105" t="s">
        <v>386</v>
      </c>
      <c r="B259" s="85" t="s">
        <v>182</v>
      </c>
      <c r="C259" s="83">
        <v>4</v>
      </c>
      <c r="D259" s="104"/>
      <c r="E259" s="121"/>
      <c r="F259" s="121"/>
      <c r="G259" s="121"/>
      <c r="H259" s="84"/>
    </row>
    <row r="260" spans="1:8">
      <c r="A260" s="105" t="s">
        <v>387</v>
      </c>
      <c r="B260" s="85" t="s">
        <v>182</v>
      </c>
      <c r="C260" s="83">
        <v>4</v>
      </c>
      <c r="D260" s="104"/>
      <c r="E260" s="121"/>
      <c r="F260" s="121"/>
      <c r="G260" s="121"/>
      <c r="H260" s="84"/>
    </row>
    <row r="261" spans="1:8">
      <c r="A261" s="105" t="s">
        <v>388</v>
      </c>
      <c r="B261" s="85" t="s">
        <v>182</v>
      </c>
      <c r="C261" s="83">
        <v>4</v>
      </c>
      <c r="D261" s="104"/>
      <c r="E261" s="121"/>
      <c r="F261" s="121"/>
      <c r="G261" s="121"/>
      <c r="H261" s="84"/>
    </row>
    <row r="262" spans="1:8">
      <c r="A262" s="105" t="s">
        <v>389</v>
      </c>
      <c r="B262" s="85" t="s">
        <v>182</v>
      </c>
      <c r="C262" s="83">
        <v>4</v>
      </c>
      <c r="D262" s="104"/>
      <c r="E262" s="121"/>
      <c r="F262" s="121"/>
      <c r="G262" s="121"/>
      <c r="H262" s="84"/>
    </row>
    <row r="263" spans="1:8">
      <c r="A263" s="105" t="s">
        <v>390</v>
      </c>
      <c r="B263" s="85" t="s">
        <v>182</v>
      </c>
      <c r="C263" s="83">
        <v>4</v>
      </c>
      <c r="D263" s="104"/>
      <c r="E263" s="121"/>
      <c r="F263" s="121"/>
      <c r="G263" s="121"/>
      <c r="H263" s="84"/>
    </row>
    <row r="264" spans="1:8">
      <c r="A264" s="105" t="s">
        <v>391</v>
      </c>
      <c r="B264" s="85" t="s">
        <v>182</v>
      </c>
      <c r="C264" s="83">
        <v>4</v>
      </c>
      <c r="D264" s="104"/>
      <c r="E264" s="121"/>
      <c r="F264" s="121"/>
      <c r="G264" s="121"/>
      <c r="H264" s="84"/>
    </row>
    <row r="265" spans="1:8">
      <c r="A265" s="105" t="s">
        <v>392</v>
      </c>
      <c r="B265" s="85" t="s">
        <v>182</v>
      </c>
      <c r="C265" s="83">
        <v>4</v>
      </c>
      <c r="D265" s="104"/>
      <c r="E265" s="121"/>
      <c r="F265" s="121"/>
      <c r="G265" s="121"/>
      <c r="H265" s="84"/>
    </row>
    <row r="266" spans="1:8">
      <c r="A266" s="105" t="s">
        <v>393</v>
      </c>
      <c r="B266" s="85" t="s">
        <v>182</v>
      </c>
      <c r="C266" s="83">
        <v>300</v>
      </c>
      <c r="D266" s="104"/>
      <c r="E266" s="121"/>
      <c r="F266" s="121"/>
      <c r="G266" s="121"/>
      <c r="H266" s="84"/>
    </row>
    <row r="267" spans="1:8">
      <c r="A267" s="105" t="s">
        <v>394</v>
      </c>
      <c r="B267" s="85" t="s">
        <v>182</v>
      </c>
      <c r="C267" s="83">
        <v>10</v>
      </c>
      <c r="D267" s="104"/>
      <c r="E267" s="121"/>
      <c r="F267" s="121"/>
      <c r="G267" s="121"/>
      <c r="H267" s="84"/>
    </row>
    <row r="268" spans="1:8">
      <c r="A268" s="105" t="s">
        <v>395</v>
      </c>
      <c r="B268" s="85" t="s">
        <v>182</v>
      </c>
      <c r="C268" s="83">
        <v>50</v>
      </c>
      <c r="D268" s="104"/>
      <c r="E268" s="121"/>
      <c r="F268" s="121"/>
      <c r="G268" s="121"/>
      <c r="H268" s="84"/>
    </row>
    <row r="269" spans="1:8">
      <c r="A269" s="105" t="s">
        <v>396</v>
      </c>
      <c r="B269" s="85" t="s">
        <v>182</v>
      </c>
      <c r="C269" s="83">
        <v>50</v>
      </c>
      <c r="D269" s="104"/>
      <c r="E269" s="121"/>
      <c r="F269" s="121"/>
      <c r="G269" s="121"/>
      <c r="H269" s="84"/>
    </row>
    <row r="270" spans="1:8">
      <c r="A270" s="105" t="s">
        <v>397</v>
      </c>
      <c r="B270" s="85" t="s">
        <v>182</v>
      </c>
      <c r="C270" s="83">
        <v>50</v>
      </c>
      <c r="D270" s="104"/>
      <c r="E270" s="121"/>
      <c r="F270" s="121"/>
      <c r="G270" s="121"/>
      <c r="H270" s="84"/>
    </row>
    <row r="271" spans="1:8">
      <c r="A271" s="105" t="s">
        <v>398</v>
      </c>
      <c r="B271" s="78" t="s">
        <v>185</v>
      </c>
      <c r="C271" s="83">
        <v>100</v>
      </c>
      <c r="D271" s="104"/>
      <c r="E271" s="121"/>
      <c r="F271" s="121"/>
      <c r="G271" s="121"/>
      <c r="H271" s="84"/>
    </row>
    <row r="272" spans="1:8">
      <c r="A272" s="105" t="s">
        <v>399</v>
      </c>
      <c r="B272" s="78" t="s">
        <v>185</v>
      </c>
      <c r="C272" s="83">
        <v>20</v>
      </c>
      <c r="D272" s="104"/>
      <c r="E272" s="121"/>
      <c r="F272" s="121"/>
      <c r="G272" s="121"/>
      <c r="H272" s="84"/>
    </row>
    <row r="273" spans="1:8">
      <c r="A273" s="105" t="s">
        <v>400</v>
      </c>
      <c r="B273" s="85" t="s">
        <v>182</v>
      </c>
      <c r="C273" s="83">
        <v>4</v>
      </c>
      <c r="D273" s="104"/>
      <c r="E273" s="121"/>
      <c r="F273" s="121"/>
      <c r="G273" s="121"/>
      <c r="H273" s="84"/>
    </row>
    <row r="274" spans="1:8">
      <c r="A274" s="105" t="s">
        <v>401</v>
      </c>
      <c r="B274" s="85" t="s">
        <v>182</v>
      </c>
      <c r="C274" s="83">
        <v>4</v>
      </c>
      <c r="D274" s="104"/>
      <c r="E274" s="121"/>
      <c r="F274" s="121"/>
      <c r="G274" s="121"/>
      <c r="H274" s="84"/>
    </row>
    <row r="275" spans="1:8">
      <c r="A275" s="105" t="s">
        <v>402</v>
      </c>
      <c r="B275" s="85" t="s">
        <v>182</v>
      </c>
      <c r="C275" s="83">
        <v>50</v>
      </c>
      <c r="D275" s="104"/>
      <c r="E275" s="121"/>
      <c r="F275" s="121"/>
      <c r="G275" s="121"/>
      <c r="H275" s="84"/>
    </row>
    <row r="276" spans="1:8">
      <c r="A276" s="105" t="s">
        <v>403</v>
      </c>
      <c r="B276" s="85" t="s">
        <v>182</v>
      </c>
      <c r="C276" s="83">
        <v>4</v>
      </c>
      <c r="D276" s="104"/>
      <c r="E276" s="123"/>
      <c r="F276" s="123"/>
      <c r="G276" s="123"/>
      <c r="H276" s="84"/>
    </row>
    <row r="277" spans="1:8" ht="37.5">
      <c r="A277" s="125" t="s">
        <v>404</v>
      </c>
      <c r="B277" s="126"/>
      <c r="C277" s="126"/>
      <c r="D277" s="127"/>
      <c r="E277" s="127"/>
      <c r="F277" s="127"/>
      <c r="G277" s="127"/>
      <c r="H277" s="128"/>
    </row>
    <row r="278" spans="1:8" ht="18.75">
      <c r="A278" s="191" t="s">
        <v>848</v>
      </c>
      <c r="B278" s="85" t="s">
        <v>182</v>
      </c>
      <c r="C278" s="129">
        <v>1600</v>
      </c>
      <c r="D278" s="130"/>
      <c r="E278" s="130"/>
      <c r="F278" s="130"/>
      <c r="G278" s="130"/>
      <c r="H278" s="130"/>
    </row>
    <row r="279" spans="1:8" ht="18.75">
      <c r="A279" s="191" t="s">
        <v>849</v>
      </c>
      <c r="B279" s="78" t="s">
        <v>182</v>
      </c>
      <c r="C279" s="143">
        <v>1600</v>
      </c>
      <c r="D279" s="130"/>
      <c r="E279" s="130"/>
      <c r="F279" s="130"/>
      <c r="G279" s="144"/>
      <c r="H279" s="140"/>
    </row>
    <row r="280" spans="1:8" ht="18.75">
      <c r="A280" s="191" t="s">
        <v>843</v>
      </c>
      <c r="B280" s="78" t="s">
        <v>182</v>
      </c>
      <c r="C280" s="143">
        <v>600</v>
      </c>
      <c r="D280" s="130"/>
      <c r="E280" s="130"/>
      <c r="F280" s="130"/>
      <c r="G280" s="144"/>
      <c r="H280" s="140"/>
    </row>
    <row r="281" spans="1:8" ht="15.75">
      <c r="A281" s="131" t="s">
        <v>405</v>
      </c>
      <c r="B281" s="132"/>
      <c r="C281" s="133"/>
      <c r="D281" s="134"/>
      <c r="E281" s="134"/>
      <c r="F281" s="134"/>
      <c r="G281" s="134"/>
      <c r="H281" s="135"/>
    </row>
    <row r="282" spans="1:8">
      <c r="A282" s="140" t="s">
        <v>841</v>
      </c>
      <c r="B282" s="85" t="s">
        <v>182</v>
      </c>
      <c r="C282" s="129">
        <v>600</v>
      </c>
      <c r="D282" s="141"/>
      <c r="E282" s="141"/>
      <c r="F282" s="142"/>
      <c r="G282" s="142"/>
      <c r="H282" s="142"/>
    </row>
    <row r="283" spans="1:8" ht="24">
      <c r="A283" s="140" t="s">
        <v>842</v>
      </c>
      <c r="B283" s="85" t="s">
        <v>182</v>
      </c>
      <c r="C283" s="129">
        <v>800</v>
      </c>
      <c r="D283" s="141"/>
      <c r="E283" s="141"/>
      <c r="F283" s="142"/>
      <c r="G283" s="142"/>
      <c r="H283" s="142"/>
    </row>
  </sheetData>
  <mergeCells count="11">
    <mergeCell ref="B7:H7"/>
    <mergeCell ref="A1:H1"/>
    <mergeCell ref="B3:H3"/>
    <mergeCell ref="B4:H4"/>
    <mergeCell ref="B5:H5"/>
    <mergeCell ref="B6:H6"/>
    <mergeCell ref="B8:H8"/>
    <mergeCell ref="B9:H9"/>
    <mergeCell ref="B10:H10"/>
    <mergeCell ref="A238:H239"/>
    <mergeCell ref="A240:H240"/>
  </mergeCells>
  <phoneticPr fontId="5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участника</vt:lpstr>
      <vt:lpstr>Список продуктов.</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Алима</cp:lastModifiedBy>
  <dcterms:created xsi:type="dcterms:W3CDTF">2023-01-11T12:24:27Z</dcterms:created>
  <dcterms:modified xsi:type="dcterms:W3CDTF">2025-01-11T12:16:43Z</dcterms:modified>
</cp:coreProperties>
</file>